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6잡동사니\25_09_26 공내역서\소방내역\소방전기\"/>
    </mc:Choice>
  </mc:AlternateContent>
  <bookViews>
    <workbookView xWindow="0" yWindow="0" windowWidth="21570" windowHeight="9855" firstSheet="1" activeTab="1"/>
  </bookViews>
  <sheets>
    <sheet name="원가계산서" sheetId="10" state="hidden" r:id="rId1"/>
    <sheet name="공종별집계표" sheetId="9" r:id="rId2"/>
    <sheet name="공종별내역서" sheetId="8" r:id="rId3"/>
    <sheet name="공량설정_일위대가" sheetId="3" state="hidden" r:id="rId4"/>
    <sheet name=" 공사설정 " sheetId="2" state="hidden" r:id="rId5"/>
    <sheet name="Sheet1" sheetId="1" state="hidden" r:id="rId6"/>
  </sheets>
  <definedNames>
    <definedName name="_xlnm.Print_Area" localSheetId="2">공종별내역서!$A$1:$M$51</definedName>
    <definedName name="_xlnm.Print_Area" localSheetId="1">공종별집계표!$A$1:$M$27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8" i="3" l="1"/>
  <c r="B46" i="3"/>
  <c r="B44" i="3"/>
  <c r="B42" i="3"/>
  <c r="B40" i="3"/>
  <c r="B38" i="3"/>
  <c r="B36" i="3"/>
  <c r="B34" i="3"/>
  <c r="B32" i="3"/>
  <c r="B30" i="3"/>
  <c r="B28" i="3"/>
  <c r="B26" i="3"/>
  <c r="B24" i="3"/>
  <c r="B22" i="3"/>
  <c r="B20" i="3"/>
  <c r="B18" i="3"/>
  <c r="B16" i="3"/>
  <c r="B14" i="3"/>
  <c r="B12" i="3"/>
  <c r="B10" i="3"/>
  <c r="B8" i="3"/>
  <c r="B6" i="3"/>
  <c r="B4" i="3"/>
  <c r="E8" i="10" l="1"/>
  <c r="E9" i="10" l="1"/>
  <c r="E10" i="10" s="1"/>
  <c r="E14" i="10"/>
  <c r="E13" i="10"/>
  <c r="E17" i="10" s="1"/>
  <c r="E12" i="10" l="1"/>
  <c r="E11" i="10"/>
  <c r="E4" i="10" l="1"/>
  <c r="E7" i="10" s="1"/>
  <c r="E16" i="10" s="1"/>
  <c r="E18" i="10" l="1"/>
  <c r="E19" i="10" l="1"/>
  <c r="E20" i="10" s="1"/>
  <c r="E21" i="10" l="1"/>
  <c r="E22" i="10" s="1"/>
  <c r="E24" i="10" s="1"/>
  <c r="E25" i="10" s="1"/>
  <c r="E26" i="10" s="1"/>
  <c r="E27" i="10" s="1"/>
  <c r="E23" i="10" l="1"/>
</calcChain>
</file>

<file path=xl/sharedStrings.xml><?xml version="1.0" encoding="utf-8"?>
<sst xmlns="http://schemas.openxmlformats.org/spreadsheetml/2006/main" count="478" uniqueCount="320">
  <si>
    <t>공 종 별 집 계 표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</si>
  <si>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</si>
  <si>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</si>
  <si>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</si>
  <si>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</si>
  <si>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</si>
  <si>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</si>
  <si>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</si>
  <si>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</si>
  <si>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</si>
  <si>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</si>
  <si>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</si>
  <si>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</si>
  <si>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</si>
  <si>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</si>
  <si>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</si>
  <si>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</si>
  <si>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</si>
  <si>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</si>
  <si>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</si>
  <si>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</si>
  <si>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</si>
  <si>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</si>
  <si>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</si>
  <si>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</si>
  <si>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</si>
  <si>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</si>
  <si>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</si>
  <si>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</si>
  <si>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</si>
  <si>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</si>
  <si>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</si>
  <si>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</si>
  <si>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</si>
  <si>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</si>
  <si>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</si>
  <si>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</si>
  <si>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</si>
  <si>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</si>
  <si>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</si>
  <si>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</si>
  <si>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</si>
  <si>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</si>
  <si>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</si>
  <si>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</si>
  <si>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</si>
  <si>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</si>
  <si>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</si>
  <si>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</si>
  <si>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</si>
  <si>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/>
  </si>
  <si>
    <t>010101  소방설비공사</t>
  </si>
  <si>
    <t>합성수지제가요전선관-매입</t>
  </si>
  <si>
    <t>하이렉스-CD, 16㎜</t>
  </si>
  <si>
    <t>M</t>
  </si>
  <si>
    <t>5A6045EC5582E1EAA0160FA78404B0</t>
  </si>
  <si>
    <t>F</t>
  </si>
  <si>
    <t>하이렉스-CD, 22㎜</t>
  </si>
  <si>
    <t>5A6045EC5582E1EAA0160FA7840704</t>
  </si>
  <si>
    <t>하이렉스-CD, 28㎜</t>
  </si>
  <si>
    <t>5A6045EC5582E1EAA0160FA784067D</t>
  </si>
  <si>
    <t>1종금속제가요전선관-노출</t>
  </si>
  <si>
    <t>16mm, 비방수</t>
  </si>
  <si>
    <t>5A6045EC5582E1928016AC37D497FC</t>
  </si>
  <si>
    <t>1종금속제가요전선관</t>
  </si>
  <si>
    <t>1종금속제가요전선관, 박스커넥터, 16mm, 비방수</t>
  </si>
  <si>
    <t>개</t>
  </si>
  <si>
    <t>22mm, 비방수</t>
  </si>
  <si>
    <t>5A6045EC5582E1928016AC37D4904D</t>
  </si>
  <si>
    <t>1종금속제가요전선관, 박스커넥터, 22mm, 비방수</t>
  </si>
  <si>
    <t>비닐피복, 16mm, 방수</t>
  </si>
  <si>
    <t>5A6045EC5582E1928016AC37C48FE3</t>
  </si>
  <si>
    <t>1종금속제가요전선관, 박스커넥터-비닐, 16mm, 방수</t>
  </si>
  <si>
    <t>450/75OV 저독성난연가교폴리올레핀절연전선(HFIX)</t>
  </si>
  <si>
    <t>1.38㎜</t>
  </si>
  <si>
    <t>5A6045EC568350F5AA1623C414EE1D</t>
  </si>
  <si>
    <t>2.5㎟</t>
  </si>
  <si>
    <t>5A6045EC568350F5AA1623C414EB49</t>
  </si>
  <si>
    <t>아우트렛박스-매입</t>
  </si>
  <si>
    <t>8각, 54mm</t>
  </si>
  <si>
    <t>5B7D0548EB81FD060816B7B454F71D</t>
  </si>
  <si>
    <t>중형 4각, 54㎜</t>
  </si>
  <si>
    <t>5B7D0548EB81FD060816B7B454F0ED</t>
  </si>
  <si>
    <t>아웃렛박스</t>
  </si>
  <si>
    <t>아웃렛박스, 커버, 8각, 평형</t>
  </si>
  <si>
    <t>아웃렛박스, 커버, 4각, 평</t>
  </si>
  <si>
    <t>풀박스(천장면)-노출</t>
  </si>
  <si>
    <t>150*150*100mm</t>
  </si>
  <si>
    <t>5A6045EC5D864DC3511664C7A4092E</t>
  </si>
  <si>
    <t>화재감지기</t>
  </si>
  <si>
    <t>열감지기,차동식스포트형</t>
  </si>
  <si>
    <t>5A6045EF2C841025EE162E60548D78</t>
  </si>
  <si>
    <t>사이렌</t>
  </si>
  <si>
    <t>5A6045EF2C841025EE161C12841DBB</t>
  </si>
  <si>
    <t>스프링클러 조작함</t>
  </si>
  <si>
    <t>DC-24V</t>
  </si>
  <si>
    <t>5A6045EF2C841025EE1603A974A818</t>
  </si>
  <si>
    <t>수동발신기</t>
  </si>
  <si>
    <t>단독형(SUS)</t>
  </si>
  <si>
    <t>SET</t>
  </si>
  <si>
    <t>5A6045EF2C841025EE162E6044E10D</t>
  </si>
  <si>
    <t>화재수신기</t>
  </si>
  <si>
    <t>P형 1급, 25회로(벽부)</t>
  </si>
  <si>
    <t>대</t>
  </si>
  <si>
    <t>5A6045EF2C841025EE167696444715</t>
  </si>
  <si>
    <t>피난구 유도등(고휘도-LED)</t>
  </si>
  <si>
    <t>소형(단면) 60분용</t>
  </si>
  <si>
    <t>5A6045EF2C841025EE161C12A4C0CB</t>
  </si>
  <si>
    <t>음성점멸 유도등</t>
  </si>
  <si>
    <t>5A6045EF2C841025EE161C12A4C2FB</t>
  </si>
  <si>
    <t>수직형 유도등</t>
  </si>
  <si>
    <t>5A6045EF2C841025EE161C12A4C2F8</t>
  </si>
  <si>
    <t>거실통로유도등(고휘도-LED)</t>
  </si>
  <si>
    <t>천장양면</t>
  </si>
  <si>
    <t>5A6045EF2C841025EE161C12A4C801</t>
  </si>
  <si>
    <t>통로 유도등(고휘도)</t>
  </si>
  <si>
    <t>60분용</t>
  </si>
  <si>
    <t>5A6045EF2C841025EE161C128413B7</t>
  </si>
  <si>
    <t>계단통로 유도등(고휘도)</t>
  </si>
  <si>
    <t>5A6045EF2C841025EE161C128413B6</t>
  </si>
  <si>
    <t>전선관지지행거(단독)</t>
  </si>
  <si>
    <t>16C</t>
  </si>
  <si>
    <t>개소</t>
  </si>
  <si>
    <t>5A6045EC5582E14A7D16565224D267</t>
  </si>
  <si>
    <t>22C</t>
  </si>
  <si>
    <t>5A6045EC5582E14A7D16565224D140</t>
  </si>
  <si>
    <t>[ 합           계 ]</t>
  </si>
  <si>
    <t>비      고</t>
  </si>
  <si>
    <t>일위대가</t>
  </si>
  <si>
    <t>5A6045EC5582E1EAA0160FA78404B05AF6D5180A82CAD41316F624845870E35C8079</t>
  </si>
  <si>
    <t>5A6045EC5582E1EAA0160FA78407045AF6D5180A82CAD41316F624845870E35C8079</t>
  </si>
  <si>
    <t>5A6045EC5582E1EAA0160FA784067D5AF6D5180A82CAD41316F624845870E35C8079</t>
  </si>
  <si>
    <t>5A6045EC5582E1928016AC37D497FC5AF6D5180A82CAD41316F624845870E35C8079</t>
  </si>
  <si>
    <t>5A6045EC5582E1928016AC37D4904D5AF6D5180A82CAD41316F624845870E35C8079</t>
  </si>
  <si>
    <t>5A6045EC5582E1928016AC37C48FE35AF6D5180A82CAD41316F624845870E35C8079</t>
  </si>
  <si>
    <t>5A6045EC568350F5AA1623C414EE1D5AF6D5180A82CAD41316F624845870E35C8079</t>
  </si>
  <si>
    <t>5A6045EC568350F5AA1623C414EB495AF6D5180A82CAD41316F624845870E35C8079</t>
  </si>
  <si>
    <t>5B7D0548EB81FD060816B7B454F71D5AF6D5180A82CAD41316F624845870E35C8FE7</t>
  </si>
  <si>
    <t>5B7D0548EB81FD060816B7B454F0ED5AF6D5180A82CAD41316F624845870E35C8FE7</t>
  </si>
  <si>
    <t>5A6045EC5D864DC3511664C7A4092E5AF6D5180A82CAD41316F624845870E35C8079</t>
  </si>
  <si>
    <t>5A6045EF2C841025EE162E60548D785AF6D5180A82CAD41316F624845870E35C8079</t>
  </si>
  <si>
    <t>5A6045EF2C841025EE161C12841DBB5AF6D5180A82CAD41316F624845870E35C8079</t>
  </si>
  <si>
    <t>5A6045EF2C841025EE1603A974A8185AF6D5180A82CAD41316F624845870E35C8079</t>
  </si>
  <si>
    <t>5A6045EF2C841025EE162E6044E10D5AF6D5180A82CAD41316F624845870E35C8079</t>
  </si>
  <si>
    <t>5A6045EF2C841025EE1676964447155AF6D5180A82CAD41316F624845870E35C8079</t>
  </si>
  <si>
    <t>5A6045EF2C841025EE161C12A4C0CB5AF6D5180A82CAD41316F624845870E35C8079</t>
  </si>
  <si>
    <t>5A6045EF2C841025EE161C12A4C2FB5AF6D5180A82CAD41316F624845870E35C8079</t>
  </si>
  <si>
    <t>5A6045EF2C841025EE161C12A4C2F85AF6D5180A82CAD41316F624845870E35C8079</t>
  </si>
  <si>
    <t>5A6045EF2C841025EE161C12A4C8015AF6D5180A82CAD41316F624845870E35C8079</t>
  </si>
  <si>
    <t>5A6045EF2C841025EE161C128413B75AF6D5180A82CAD41316F624845870E35C8079</t>
  </si>
  <si>
    <t>5A6045EF2C841025EE161C128413B65AF6D5180A82CAD41316F624845870E35C8079</t>
  </si>
  <si>
    <t>5A6045EC5582E14A7D16565224D2675AF6D5180A82CAD41316F624845870E35C8079</t>
  </si>
  <si>
    <t>5A6045EC5582E14A7D16565224D1405AF6D5180A82CAD41316F624845870E35C8079</t>
  </si>
  <si>
    <t>조달청가격</t>
  </si>
  <si>
    <t>거래가격</t>
  </si>
  <si>
    <t>유통물가</t>
  </si>
  <si>
    <t>조사가격1</t>
  </si>
  <si>
    <t>조사가격2</t>
  </si>
  <si>
    <t>B</t>
  </si>
  <si>
    <t>적용율(%)</t>
  </si>
  <si>
    <t>소수점이하자릿수</t>
  </si>
  <si>
    <t>일위대가 코드</t>
  </si>
  <si>
    <t>합성수지제가요전선관-매입  하이렉스-CD, 16㎜  (호표 1)</t>
  </si>
  <si>
    <t xml:space="preserve">      내선전공</t>
  </si>
  <si>
    <t>합성수지제가요전선관-매입  하이렉스-CD, 22㎜  (호표 2)</t>
  </si>
  <si>
    <t>합성수지제가요전선관-매입  하이렉스-CD, 28㎜  (호표 3)</t>
  </si>
  <si>
    <t>1종금속제가요전선관-노출  16mm, 비방수  (호표 4)</t>
  </si>
  <si>
    <t>1종금속제가요전선관-노출  22mm, 비방수  (호표 5)</t>
  </si>
  <si>
    <t>1종금속제가요전선관-노출  비닐피복, 16mm, 방수  (호표 6)</t>
  </si>
  <si>
    <t>450/75OV 저독성난연가교폴리올레핀절연전선(HFIX)  1.38㎜  (호표 7)</t>
  </si>
  <si>
    <t>450/75OV 저독성난연가교폴리올레핀절연전선(HFIX)  2.5㎟  (호표 8)</t>
  </si>
  <si>
    <t>아우트렛박스-매입  8각, 54mm  (호표 9)</t>
  </si>
  <si>
    <t xml:space="preserve">      통신내선공</t>
  </si>
  <si>
    <t>아우트렛박스-매입  중형 4각, 54㎜  (호표 10)</t>
  </si>
  <si>
    <t>풀박스(천장면)-노출  150*150*100mm  (호표 11)</t>
  </si>
  <si>
    <t>화재감지기  열감지기,차동식스포트형  (호표 12)</t>
  </si>
  <si>
    <t>사이렌  사이렌  (호표 13)</t>
  </si>
  <si>
    <t>스프링클러 조작함  DC-24V  (호표 14)</t>
  </si>
  <si>
    <t>수동발신기  단독형(SUS)  (호표 15)</t>
  </si>
  <si>
    <t>화재수신기  P형 1급, 25회로(벽부)  (호표 16)</t>
  </si>
  <si>
    <t>피난구 유도등(고휘도-LED)  소형(단면) 60분용  (호표 17)</t>
  </si>
  <si>
    <t>음성점멸 유도등    (호표 18)</t>
  </si>
  <si>
    <t>수직형 유도등    (호표 19)</t>
  </si>
  <si>
    <t>거실통로유도등(고휘도-LED)  천장양면  (호표 20)</t>
  </si>
  <si>
    <t>통로 유도등(고휘도)  60분용  (호표 21)</t>
  </si>
  <si>
    <t>계단통로 유도등(고휘도)  60분용  (호표 22)</t>
  </si>
  <si>
    <t>전선관지지행거(단독)  16C  (호표 23)</t>
  </si>
  <si>
    <t>전선관지지행거(단독)  22C  (호표 24)</t>
  </si>
  <si>
    <t>계</t>
  </si>
  <si>
    <t>공 사 원 가 계 산 서</t>
  </si>
  <si>
    <t>공사명 : 인천지방세무사회관 신축 소방공사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</si>
  <si>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</si>
  <si>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</si>
  <si>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</si>
  <si>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</si>
  <si>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</si>
  <si>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</si>
  <si>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</si>
  <si>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</si>
  <si>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</si>
  <si>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</si>
  <si>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</si>
  <si>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</si>
  <si>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</si>
  <si>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</si>
  <si>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</si>
  <si>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</si>
  <si>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</si>
  <si>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</si>
  <si>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</si>
  <si>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15.2%</t>
  </si>
  <si>
    <t>BS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</si>
  <si>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</si>
  <si>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</si>
  <si>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</si>
  <si>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</si>
  <si>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</si>
  <si>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</si>
  <si>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</si>
  <si>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</si>
  <si>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3.545%</t>
  </si>
  <si>
    <t>C7</t>
  </si>
  <si>
    <t>국민  연금  보험료</t>
  </si>
  <si>
    <t>직접노무비 * 4.5%</t>
  </si>
  <si>
    <t>C8</t>
  </si>
  <si>
    <t>퇴직  공제  부금비</t>
  </si>
  <si>
    <t>직접노무비 * 2.3%</t>
  </si>
  <si>
    <t>CA</t>
  </si>
  <si>
    <t>산업안전보건관리비</t>
  </si>
  <si>
    <t>CB</t>
  </si>
  <si>
    <t>노인장기요양보험료</t>
  </si>
  <si>
    <t>건강보험료 * 12.95%</t>
  </si>
  <si>
    <t>CG</t>
  </si>
  <si>
    <t>기   타    경   비</t>
  </si>
  <si>
    <t>(재료비+노무비) * 4.7%</t>
  </si>
  <si>
    <t>CS</t>
  </si>
  <si>
    <t>S1</t>
  </si>
  <si>
    <t>D1</t>
  </si>
  <si>
    <t>일  반  관  리  비</t>
  </si>
  <si>
    <t>계 * 8%</t>
  </si>
  <si>
    <t>D2</t>
  </si>
  <si>
    <t>이              윤</t>
  </si>
  <si>
    <t>(노무비+경비+일반관리비) * 15%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</si>
  <si>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</si>
  <si>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</si>
  <si>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</si>
  <si>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</si>
  <si>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</si>
  <si>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</si>
  <si>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</si>
  <si>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</si>
  <si>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</si>
  <si>
    <t>이 Sheet는 수정하지 마십시요</t>
  </si>
  <si>
    <t>공사구분</t>
  </si>
  <si>
    <t>D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</si>
  <si>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</si>
  <si>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</si>
  <si>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</si>
  <si>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</si>
  <si>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</si>
  <si>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</si>
  <si>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</si>
  <si>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</si>
  <si>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C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</si>
  <si>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</si>
  <si>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</si>
  <si>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</si>
  <si>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</si>
  <si>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</si>
  <si>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</si>
  <si>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</si>
  <si>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</si>
  <si>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</si>
  <si>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</si>
  <si>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A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</si>
  <si>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</si>
  <si>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</si>
  <si>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</si>
  <si>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</si>
  <si>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</si>
  <si>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</si>
  <si>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단가 순서</t>
  </si>
  <si>
    <t>코드</t>
  </si>
  <si>
    <t>공종구분명</t>
  </si>
  <si>
    <t>원가비목코드</t>
  </si>
  <si>
    <t>작 업 부 산 물</t>
  </si>
  <si>
    <t>운    반    비</t>
  </si>
  <si>
    <t>C1</t>
  </si>
  <si>
    <t>관 급 자 재 비</t>
  </si>
  <si>
    <t>DJ</t>
  </si>
  <si>
    <t>사 급 자 재 비</t>
  </si>
  <si>
    <t>D3</t>
  </si>
  <si>
    <t>외    자    재</t>
  </si>
  <si>
    <t>폐기물처리비</t>
  </si>
  <si>
    <t>한전표준공사비</t>
  </si>
  <si>
    <t>DM</t>
  </si>
  <si>
    <t>...</t>
  </si>
  <si>
    <t>....</t>
  </si>
  <si>
    <t>.....</t>
  </si>
  <si>
    <t>E</t>
  </si>
  <si>
    <t>G</t>
  </si>
  <si>
    <t>H</t>
  </si>
  <si>
    <t>I</t>
  </si>
  <si>
    <t>J</t>
  </si>
  <si>
    <t>12개월 이하</t>
    <phoneticPr fontId="1" type="noConversion"/>
  </si>
  <si>
    <t>모든공사에 적용</t>
    <phoneticPr fontId="1" type="noConversion"/>
  </si>
  <si>
    <t>1개월 이상</t>
    <phoneticPr fontId="1" type="noConversion"/>
  </si>
  <si>
    <t>1개월 이상</t>
    <phoneticPr fontId="1" type="noConversion"/>
  </si>
  <si>
    <t>1억원 이상</t>
    <phoneticPr fontId="1" type="noConversion"/>
  </si>
  <si>
    <t>5억 미만</t>
    <phoneticPr fontId="1" type="noConversion"/>
  </si>
  <si>
    <t>(재료비+직노) * 3.11%</t>
    <phoneticPr fontId="1" type="noConversion"/>
  </si>
  <si>
    <t>D4</t>
  </si>
  <si>
    <t>소방시설공사업배상책임공제</t>
  </si>
  <si>
    <t>순공사금액*0.364%*(1+3년초과일수/1095)</t>
  </si>
  <si>
    <t>5억원이하</t>
  </si>
  <si>
    <t>천단위미만 절사</t>
    <phoneticPr fontId="1" type="noConversion"/>
  </si>
  <si>
    <t>[ 인천지방세무사회관 신축 소방전기공사 ]</t>
    <phoneticPr fontId="1" type="noConversion"/>
  </si>
  <si>
    <t>01  인천지방세무사회관 신축 소방전기공사</t>
    <phoneticPr fontId="1" type="noConversion"/>
  </si>
  <si>
    <t>0101  소방전기공사</t>
    <phoneticPr fontId="1" type="noConversion"/>
  </si>
  <si>
    <t>010101  소방전기공사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</si>
</sst>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#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0" xfId="0" quotePrefix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Font="1" applyBorder="1" applyAlignment="1">
      <alignment vertical="center" wrapText="1"/>
    </xf>
    <xf numFmtId="0" fontId="3" fillId="0" borderId="5" xfId="0" quotePrefix="1" applyFont="1" applyBorder="1" applyAlignment="1">
      <alignment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0" fillId="2" borderId="6" xfId="0" applyFill="1" applyBorder="1">
      <alignment vertical="center"/>
    </xf>
    <xf numFmtId="176" fontId="3" fillId="0" borderId="5" xfId="0" applyNumberFormat="1" applyFont="1" applyBorder="1" applyAlignment="1">
      <alignment vertical="center" wrapText="1"/>
    </xf>
    <xf numFmtId="176" fontId="0" fillId="0" borderId="5" xfId="0" applyNumberFormat="1" applyBorder="1" applyAlignment="1">
      <alignment vertical="center" wrapText="1"/>
    </xf>
    <xf numFmtId="0" fontId="0" fillId="0" borderId="5" xfId="0" quotePrefix="1" applyBorder="1" applyAlignment="1">
      <alignment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0" fillId="0" borderId="5" xfId="0" quotePrefix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distributed" vertical="center" wrapText="1"/>
    </xf>
    <xf numFmtId="0" fontId="0" fillId="0" borderId="0" xfId="0" quotePrefix="1">
      <alignment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opLeftCell="B7" workbookViewId="0">
      <selection activeCell="E20" sqref="E20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26" t="s">
        <v>189</v>
      </c>
      <c r="C1" s="26"/>
      <c r="D1" s="26"/>
      <c r="E1" s="26"/>
      <c r="F1" s="26"/>
      <c r="G1" s="26"/>
    </row>
    <row r="2" spans="1:7" ht="21.95" customHeight="1" x14ac:dyDescent="0.3">
      <c r="B2" s="27" t="s">
        <v>190</v>
      </c>
      <c r="C2" s="27"/>
      <c r="D2" s="27"/>
      <c r="E2" s="27"/>
      <c r="F2" s="28"/>
      <c r="G2" s="28"/>
    </row>
    <row r="3" spans="1:7" ht="21.95" customHeight="1" x14ac:dyDescent="0.3">
      <c r="B3" s="29" t="s">
        <v>191</v>
      </c>
      <c r="C3" s="24"/>
      <c r="D3" s="24"/>
      <c r="E3" s="19" t="s">
        <v>192</v>
      </c>
      <c r="F3" s="19" t="s">
        <v>193</v>
      </c>
      <c r="G3" s="19" t="s">
        <v>127</v>
      </c>
    </row>
    <row r="4" spans="1:7" ht="21.95" customHeight="1" x14ac:dyDescent="0.3">
      <c r="A4" s="1" t="s">
        <v>198</v>
      </c>
      <c r="B4" s="30" t="s">
        <v>194</v>
      </c>
      <c r="C4" s="30" t="s">
        <v>195</v>
      </c>
      <c r="D4" s="19" t="s">
        <v>199</v>
      </c>
      <c r="E4" s="16">
        <f>TRUNC(공종별집계표!F5, 0)</f>
        <v>0</v>
      </c>
      <c r="F4" s="14" t="s">
        <v>50</v>
      </c>
      <c r="G4" s="14" t="s">
        <v>50</v>
      </c>
    </row>
    <row r="5" spans="1:7" ht="21.95" customHeight="1" x14ac:dyDescent="0.3">
      <c r="A5" s="1" t="s">
        <v>200</v>
      </c>
      <c r="B5" s="30"/>
      <c r="C5" s="30"/>
      <c r="D5" s="19" t="s">
        <v>201</v>
      </c>
      <c r="E5" s="16">
        <v>0</v>
      </c>
      <c r="F5" s="14" t="s">
        <v>50</v>
      </c>
      <c r="G5" s="14" t="s">
        <v>50</v>
      </c>
    </row>
    <row r="6" spans="1:7" ht="21.95" customHeight="1" x14ac:dyDescent="0.3">
      <c r="A6" s="1" t="s">
        <v>202</v>
      </c>
      <c r="B6" s="30"/>
      <c r="C6" s="30"/>
      <c r="D6" s="19" t="s">
        <v>203</v>
      </c>
      <c r="E6" s="16">
        <v>0</v>
      </c>
      <c r="F6" s="14" t="s">
        <v>50</v>
      </c>
      <c r="G6" s="14" t="s">
        <v>50</v>
      </c>
    </row>
    <row r="7" spans="1:7" ht="21.95" customHeight="1" x14ac:dyDescent="0.3">
      <c r="A7" s="1" t="s">
        <v>204</v>
      </c>
      <c r="B7" s="30"/>
      <c r="C7" s="30"/>
      <c r="D7" s="19" t="s">
        <v>205</v>
      </c>
      <c r="E7" s="16">
        <f>TRUNC(E4+E5-E6, 0)</f>
        <v>0</v>
      </c>
      <c r="F7" s="14" t="s">
        <v>50</v>
      </c>
      <c r="G7" s="14" t="s">
        <v>50</v>
      </c>
    </row>
    <row r="8" spans="1:7" ht="21.95" customHeight="1" x14ac:dyDescent="0.3">
      <c r="A8" s="1" t="s">
        <v>206</v>
      </c>
      <c r="B8" s="30"/>
      <c r="C8" s="30" t="s">
        <v>196</v>
      </c>
      <c r="D8" s="19" t="s">
        <v>207</v>
      </c>
      <c r="E8" s="16">
        <f>TRUNC(공종별집계표!H5, 0)</f>
        <v>0</v>
      </c>
      <c r="F8" s="14" t="s">
        <v>50</v>
      </c>
      <c r="G8" s="14" t="s">
        <v>50</v>
      </c>
    </row>
    <row r="9" spans="1:7" ht="21.95" customHeight="1" x14ac:dyDescent="0.3">
      <c r="A9" s="1" t="s">
        <v>208</v>
      </c>
      <c r="B9" s="30"/>
      <c r="C9" s="30"/>
      <c r="D9" s="19" t="s">
        <v>209</v>
      </c>
      <c r="E9" s="16">
        <f>TRUNC(E8*0.152, 0)</f>
        <v>0</v>
      </c>
      <c r="F9" s="14" t="s">
        <v>210</v>
      </c>
      <c r="G9" s="18" t="s">
        <v>304</v>
      </c>
    </row>
    <row r="10" spans="1:7" ht="21.95" customHeight="1" x14ac:dyDescent="0.3">
      <c r="A10" s="1" t="s">
        <v>211</v>
      </c>
      <c r="B10" s="30"/>
      <c r="C10" s="30"/>
      <c r="D10" s="19" t="s">
        <v>205</v>
      </c>
      <c r="E10" s="16">
        <f>TRUNC(E8+E9, 0)</f>
        <v>0</v>
      </c>
      <c r="F10" s="14" t="s">
        <v>50</v>
      </c>
      <c r="G10" s="14" t="s">
        <v>50</v>
      </c>
    </row>
    <row r="11" spans="1:7" ht="21.95" customHeight="1" x14ac:dyDescent="0.3">
      <c r="A11" s="1" t="s">
        <v>212</v>
      </c>
      <c r="B11" s="30"/>
      <c r="C11" s="30" t="s">
        <v>197</v>
      </c>
      <c r="D11" s="19" t="s">
        <v>213</v>
      </c>
      <c r="E11" s="16">
        <f>TRUNC(E10*0.0356, 0)</f>
        <v>0</v>
      </c>
      <c r="F11" s="14" t="s">
        <v>214</v>
      </c>
      <c r="G11" s="18" t="s">
        <v>305</v>
      </c>
    </row>
    <row r="12" spans="1:7" ht="21.95" customHeight="1" x14ac:dyDescent="0.3">
      <c r="A12" s="1" t="s">
        <v>215</v>
      </c>
      <c r="B12" s="30"/>
      <c r="C12" s="30"/>
      <c r="D12" s="19" t="s">
        <v>216</v>
      </c>
      <c r="E12" s="16">
        <f>TRUNC(E10*0.0101, 0)</f>
        <v>0</v>
      </c>
      <c r="F12" s="14" t="s">
        <v>217</v>
      </c>
      <c r="G12" s="18" t="s">
        <v>305</v>
      </c>
    </row>
    <row r="13" spans="1:7" ht="21.95" customHeight="1" x14ac:dyDescent="0.3">
      <c r="A13" s="1" t="s">
        <v>218</v>
      </c>
      <c r="B13" s="30"/>
      <c r="C13" s="30"/>
      <c r="D13" s="19" t="s">
        <v>219</v>
      </c>
      <c r="E13" s="16">
        <f>TRUNC(E8*0.03545, 0)</f>
        <v>0</v>
      </c>
      <c r="F13" s="14" t="s">
        <v>220</v>
      </c>
      <c r="G13" s="18" t="s">
        <v>307</v>
      </c>
    </row>
    <row r="14" spans="1:7" ht="21.95" customHeight="1" x14ac:dyDescent="0.3">
      <c r="A14" s="1" t="s">
        <v>221</v>
      </c>
      <c r="B14" s="30"/>
      <c r="C14" s="30"/>
      <c r="D14" s="19" t="s">
        <v>222</v>
      </c>
      <c r="E14" s="16">
        <f>TRUNC(E8*0.045, 0)</f>
        <v>0</v>
      </c>
      <c r="F14" s="14" t="s">
        <v>223</v>
      </c>
      <c r="G14" s="18" t="s">
        <v>306</v>
      </c>
    </row>
    <row r="15" spans="1:7" ht="21.95" customHeight="1" x14ac:dyDescent="0.3">
      <c r="A15" s="1" t="s">
        <v>224</v>
      </c>
      <c r="B15" s="30"/>
      <c r="C15" s="30"/>
      <c r="D15" s="19" t="s">
        <v>225</v>
      </c>
      <c r="E15" s="16"/>
      <c r="F15" s="14" t="s">
        <v>226</v>
      </c>
      <c r="G15" s="18" t="s">
        <v>308</v>
      </c>
    </row>
    <row r="16" spans="1:7" ht="21.95" customHeight="1" x14ac:dyDescent="0.3">
      <c r="A16" s="1" t="s">
        <v>227</v>
      </c>
      <c r="B16" s="30"/>
      <c r="C16" s="30"/>
      <c r="D16" s="19" t="s">
        <v>228</v>
      </c>
      <c r="E16" s="16">
        <f>TRUNC((E7+E8)*0.0311, 0)</f>
        <v>0</v>
      </c>
      <c r="F16" s="14" t="s">
        <v>310</v>
      </c>
      <c r="G16" s="18" t="s">
        <v>309</v>
      </c>
    </row>
    <row r="17" spans="1:7" ht="21.95" customHeight="1" x14ac:dyDescent="0.3">
      <c r="A17" s="1" t="s">
        <v>229</v>
      </c>
      <c r="B17" s="30"/>
      <c r="C17" s="30"/>
      <c r="D17" s="19" t="s">
        <v>230</v>
      </c>
      <c r="E17" s="16">
        <f>TRUNC(E13*0.1295, 0)</f>
        <v>0</v>
      </c>
      <c r="F17" s="14" t="s">
        <v>231</v>
      </c>
      <c r="G17" s="18" t="s">
        <v>306</v>
      </c>
    </row>
    <row r="18" spans="1:7" ht="21.95" customHeight="1" x14ac:dyDescent="0.3">
      <c r="A18" s="1" t="s">
        <v>232</v>
      </c>
      <c r="B18" s="30"/>
      <c r="C18" s="30"/>
      <c r="D18" s="19" t="s">
        <v>233</v>
      </c>
      <c r="E18" s="16">
        <f>TRUNC((E7+E10)*0.047, 0)</f>
        <v>0</v>
      </c>
      <c r="F18" s="14" t="s">
        <v>234</v>
      </c>
      <c r="G18" s="14" t="s">
        <v>50</v>
      </c>
    </row>
    <row r="19" spans="1:7" ht="21.95" customHeight="1" x14ac:dyDescent="0.3">
      <c r="A19" s="1" t="s">
        <v>235</v>
      </c>
      <c r="B19" s="30"/>
      <c r="C19" s="30"/>
      <c r="D19" s="19" t="s">
        <v>205</v>
      </c>
      <c r="E19" s="16">
        <f>TRUNC(E11+E12+E13+E14+E15+E16+E17+E18, 0)</f>
        <v>0</v>
      </c>
      <c r="F19" s="14" t="s">
        <v>50</v>
      </c>
      <c r="G19" s="14" t="s">
        <v>50</v>
      </c>
    </row>
    <row r="20" spans="1:7" ht="21.95" customHeight="1" x14ac:dyDescent="0.3">
      <c r="A20" s="1" t="s">
        <v>236</v>
      </c>
      <c r="B20" s="24" t="s">
        <v>188</v>
      </c>
      <c r="C20" s="24"/>
      <c r="D20" s="24"/>
      <c r="E20" s="16">
        <f>TRUNC(E7+E10+E19, 0)</f>
        <v>0</v>
      </c>
      <c r="F20" s="14" t="s">
        <v>50</v>
      </c>
      <c r="G20" s="14" t="s">
        <v>50</v>
      </c>
    </row>
    <row r="21" spans="1:7" ht="21.95" customHeight="1" x14ac:dyDescent="0.3">
      <c r="A21" s="1" t="s">
        <v>237</v>
      </c>
      <c r="B21" s="24" t="s">
        <v>238</v>
      </c>
      <c r="C21" s="24"/>
      <c r="D21" s="24"/>
      <c r="E21" s="16">
        <f>TRUNC(E20*0.08, 0)</f>
        <v>0</v>
      </c>
      <c r="F21" s="14" t="s">
        <v>239</v>
      </c>
      <c r="G21" s="14" t="s">
        <v>50</v>
      </c>
    </row>
    <row r="22" spans="1:7" ht="21.95" customHeight="1" x14ac:dyDescent="0.3">
      <c r="A22" s="1" t="s">
        <v>240</v>
      </c>
      <c r="B22" s="24" t="s">
        <v>241</v>
      </c>
      <c r="C22" s="24"/>
      <c r="D22" s="24"/>
      <c r="E22" s="16">
        <f>TRUNC((E10+E19+E21)*0.15, 0)</f>
        <v>0</v>
      </c>
      <c r="F22" s="14" t="s">
        <v>242</v>
      </c>
      <c r="G22" s="18" t="s">
        <v>309</v>
      </c>
    </row>
    <row r="23" spans="1:7" ht="21.95" customHeight="1" x14ac:dyDescent="0.3">
      <c r="A23" s="9" t="s">
        <v>311</v>
      </c>
      <c r="B23" s="25" t="s">
        <v>312</v>
      </c>
      <c r="C23" s="25"/>
      <c r="D23" s="25"/>
      <c r="E23" s="22">
        <f>TRUNC((E20+E21+E22)*0.00364, 0)</f>
        <v>0</v>
      </c>
      <c r="F23" s="23" t="s">
        <v>313</v>
      </c>
      <c r="G23" s="23" t="s">
        <v>314</v>
      </c>
    </row>
    <row r="24" spans="1:7" ht="21.95" customHeight="1" x14ac:dyDescent="0.3">
      <c r="A24" s="1" t="s">
        <v>243</v>
      </c>
      <c r="B24" s="24" t="s">
        <v>244</v>
      </c>
      <c r="C24" s="24"/>
      <c r="D24" s="24"/>
      <c r="E24" s="16">
        <f>TRUNC(E20+E21+E22, 0)</f>
        <v>0</v>
      </c>
      <c r="F24" s="14" t="s">
        <v>50</v>
      </c>
      <c r="G24" s="14" t="s">
        <v>50</v>
      </c>
    </row>
    <row r="25" spans="1:7" ht="21.95" customHeight="1" x14ac:dyDescent="0.3">
      <c r="A25" s="1" t="s">
        <v>245</v>
      </c>
      <c r="B25" s="24" t="s">
        <v>246</v>
      </c>
      <c r="C25" s="24"/>
      <c r="D25" s="24"/>
      <c r="E25" s="16">
        <f>TRUNC(E24*0.1, 0)</f>
        <v>0</v>
      </c>
      <c r="F25" s="14" t="s">
        <v>247</v>
      </c>
      <c r="G25" s="14" t="s">
        <v>50</v>
      </c>
    </row>
    <row r="26" spans="1:7" ht="21.95" customHeight="1" x14ac:dyDescent="0.3">
      <c r="A26" s="1" t="s">
        <v>248</v>
      </c>
      <c r="B26" s="24" t="s">
        <v>249</v>
      </c>
      <c r="C26" s="24"/>
      <c r="D26" s="24"/>
      <c r="E26" s="16">
        <f>TRUNC(E24+E25, 0)</f>
        <v>0</v>
      </c>
      <c r="F26" s="14" t="s">
        <v>50</v>
      </c>
      <c r="G26" s="14" t="s">
        <v>50</v>
      </c>
    </row>
    <row r="27" spans="1:7" ht="21.95" customHeight="1" x14ac:dyDescent="0.3">
      <c r="A27" s="1" t="s">
        <v>250</v>
      </c>
      <c r="B27" s="24" t="s">
        <v>251</v>
      </c>
      <c r="C27" s="24"/>
      <c r="D27" s="24"/>
      <c r="E27" s="21">
        <f>ROUNDDOWN(TRUNC(E26, 0),-3)</f>
        <v>0</v>
      </c>
      <c r="F27" s="14" t="s">
        <v>50</v>
      </c>
      <c r="G27" s="23" t="s">
        <v>315</v>
      </c>
    </row>
  </sheetData>
  <mergeCells count="16">
    <mergeCell ref="B1:G1"/>
    <mergeCell ref="B2:E2"/>
    <mergeCell ref="F2:G2"/>
    <mergeCell ref="B3:D3"/>
    <mergeCell ref="B4:B19"/>
    <mergeCell ref="C4:C7"/>
    <mergeCell ref="C8:C10"/>
    <mergeCell ref="C11:C19"/>
    <mergeCell ref="B27:D27"/>
    <mergeCell ref="B20:D20"/>
    <mergeCell ref="B21:D21"/>
    <mergeCell ref="B22:D22"/>
    <mergeCell ref="B24:D24"/>
    <mergeCell ref="B25:D25"/>
    <mergeCell ref="B26:D26"/>
    <mergeCell ref="B23:D23"/>
  </mergeCells>
  <phoneticPr fontId="1" type="noConversion"/>
  <pageMargins left="0.78740157480314954" right="0" top="0.39370078740157477" bottom="0.39370078740157477" header="0" footer="0"/>
  <pageSetup paperSize="9" scale="78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tabSelected="1" workbookViewId="0">
      <selection activeCell="A5" sqref="A5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ht="30" customHeight="1" x14ac:dyDescent="0.3">
      <c r="A2" s="6" t="s">
        <v>316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20" ht="30" customHeight="1" x14ac:dyDescent="0.3">
      <c r="A3" s="32" t="s">
        <v>1</v>
      </c>
      <c r="B3" s="32" t="s">
        <v>2</v>
      </c>
      <c r="C3" s="32" t="s">
        <v>3</v>
      </c>
      <c r="D3" s="32" t="s">
        <v>4</v>
      </c>
      <c r="E3" s="32" t="s">
        <v>5</v>
      </c>
      <c r="F3" s="32"/>
      <c r="G3" s="32" t="s">
        <v>8</v>
      </c>
      <c r="H3" s="32"/>
      <c r="I3" s="32" t="s">
        <v>9</v>
      </c>
      <c r="J3" s="32"/>
      <c r="K3" s="32" t="s">
        <v>10</v>
      </c>
      <c r="L3" s="32"/>
      <c r="M3" s="32" t="s">
        <v>11</v>
      </c>
      <c r="N3" s="31" t="s">
        <v>12</v>
      </c>
      <c r="O3" s="31" t="s">
        <v>13</v>
      </c>
      <c r="P3" s="31" t="s">
        <v>14</v>
      </c>
      <c r="Q3" s="31" t="s">
        <v>15</v>
      </c>
      <c r="R3" s="31" t="s">
        <v>16</v>
      </c>
      <c r="S3" s="31" t="s">
        <v>17</v>
      </c>
      <c r="T3" s="31" t="s">
        <v>18</v>
      </c>
    </row>
    <row r="4" spans="1:20" ht="30" customHeight="1" x14ac:dyDescent="0.3">
      <c r="A4" s="33"/>
      <c r="B4" s="33"/>
      <c r="C4" s="33"/>
      <c r="D4" s="33"/>
      <c r="E4" s="13" t="s">
        <v>6</v>
      </c>
      <c r="F4" s="13" t="s">
        <v>7</v>
      </c>
      <c r="G4" s="13" t="s">
        <v>6</v>
      </c>
      <c r="H4" s="13" t="s">
        <v>7</v>
      </c>
      <c r="I4" s="13" t="s">
        <v>6</v>
      </c>
      <c r="J4" s="13" t="s">
        <v>7</v>
      </c>
      <c r="K4" s="13" t="s">
        <v>6</v>
      </c>
      <c r="L4" s="13" t="s">
        <v>7</v>
      </c>
      <c r="M4" s="33"/>
      <c r="N4" s="31"/>
      <c r="O4" s="31"/>
      <c r="P4" s="31"/>
      <c r="Q4" s="31"/>
      <c r="R4" s="31"/>
      <c r="S4" s="31"/>
      <c r="T4" s="31"/>
    </row>
    <row r="5" spans="1:20" ht="30" customHeight="1" x14ac:dyDescent="0.3">
      <c r="A5" s="14" t="s">
        <v>317</v>
      </c>
      <c r="B5" s="14" t="s">
        <v>50</v>
      </c>
      <c r="C5" s="14" t="s">
        <v>50</v>
      </c>
      <c r="D5" s="15">
        <v>1</v>
      </c>
      <c r="E5" s="16"/>
      <c r="F5" s="16"/>
      <c r="G5" s="16"/>
      <c r="H5" s="16"/>
      <c r="I5" s="16"/>
      <c r="J5" s="16"/>
      <c r="K5" s="16"/>
      <c r="L5" s="16"/>
      <c r="M5" s="14"/>
      <c r="N5" s="2"/>
      <c r="O5" s="2"/>
      <c r="P5" s="2"/>
      <c r="Q5" s="2"/>
      <c r="R5" s="3"/>
      <c r="S5" s="2"/>
      <c r="T5" s="12"/>
    </row>
    <row r="6" spans="1:20" ht="30" customHeight="1" x14ac:dyDescent="0.3">
      <c r="A6" s="14" t="s">
        <v>318</v>
      </c>
      <c r="B6" s="14" t="s">
        <v>50</v>
      </c>
      <c r="C6" s="14" t="s">
        <v>50</v>
      </c>
      <c r="D6" s="15">
        <v>1</v>
      </c>
      <c r="E6" s="16"/>
      <c r="F6" s="16"/>
      <c r="G6" s="16"/>
      <c r="H6" s="16"/>
      <c r="I6" s="16"/>
      <c r="J6" s="16"/>
      <c r="K6" s="16"/>
      <c r="L6" s="16"/>
      <c r="M6" s="14"/>
      <c r="N6" s="2"/>
      <c r="O6" s="2"/>
      <c r="P6" s="2"/>
      <c r="Q6" s="2"/>
      <c r="R6" s="3"/>
      <c r="S6" s="2"/>
      <c r="T6" s="12"/>
    </row>
    <row r="7" spans="1:20" ht="30" customHeight="1" x14ac:dyDescent="0.3">
      <c r="A7" s="14" t="s">
        <v>319</v>
      </c>
      <c r="B7" s="14" t="s">
        <v>50</v>
      </c>
      <c r="C7" s="14" t="s">
        <v>50</v>
      </c>
      <c r="D7" s="15">
        <v>1</v>
      </c>
      <c r="E7" s="16"/>
      <c r="F7" s="16"/>
      <c r="G7" s="16"/>
      <c r="H7" s="16"/>
      <c r="I7" s="16"/>
      <c r="J7" s="16"/>
      <c r="K7" s="16"/>
      <c r="L7" s="16"/>
      <c r="M7" s="14"/>
      <c r="N7" s="2"/>
      <c r="O7" s="2"/>
      <c r="P7" s="2"/>
      <c r="Q7" s="2"/>
      <c r="R7" s="3"/>
      <c r="S7" s="2"/>
      <c r="T7" s="12"/>
    </row>
    <row r="8" spans="1:20" ht="30" customHeight="1" x14ac:dyDescent="0.3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T8" s="11"/>
    </row>
    <row r="9" spans="1:20" ht="30" customHeight="1" x14ac:dyDescent="0.3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T9" s="11"/>
    </row>
    <row r="10" spans="1:20" ht="30" customHeight="1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T10" s="11"/>
    </row>
    <row r="11" spans="1:20" ht="30" customHeight="1" x14ac:dyDescent="0.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T11" s="11"/>
    </row>
    <row r="12" spans="1:20" ht="30" customHeight="1" x14ac:dyDescent="0.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T12" s="11"/>
    </row>
    <row r="13" spans="1:20" ht="30" customHeight="1" x14ac:dyDescent="0.3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T13" s="11"/>
    </row>
    <row r="14" spans="1:20" ht="30" customHeight="1" x14ac:dyDescent="0.3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T14" s="11"/>
    </row>
    <row r="15" spans="1:20" ht="30" customHeight="1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T15" s="11"/>
    </row>
    <row r="16" spans="1:20" ht="30" customHeight="1" x14ac:dyDescent="0.3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T16" s="11"/>
    </row>
    <row r="17" spans="1:20" ht="30" customHeight="1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T17" s="11"/>
    </row>
    <row r="18" spans="1:20" ht="30" customHeight="1" x14ac:dyDescent="0.3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T18" s="11"/>
    </row>
    <row r="19" spans="1:20" ht="30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T19" s="11"/>
    </row>
    <row r="20" spans="1:20" ht="30" customHeight="1" x14ac:dyDescent="0.3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T20" s="11"/>
    </row>
    <row r="21" spans="1:20" ht="30" customHeight="1" x14ac:dyDescent="0.3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T21" s="11"/>
    </row>
    <row r="22" spans="1:20" ht="30" customHeight="1" x14ac:dyDescent="0.3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T22" s="11"/>
    </row>
    <row r="23" spans="1:20" ht="30" customHeight="1" x14ac:dyDescent="0.3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T23" s="11"/>
    </row>
    <row r="24" spans="1:20" ht="30" customHeight="1" x14ac:dyDescent="0.3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T24" s="11"/>
    </row>
    <row r="25" spans="1:20" ht="30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T25" s="11"/>
    </row>
    <row r="26" spans="1:20" ht="30" customHeight="1" x14ac:dyDescent="0.3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T26" s="11"/>
    </row>
    <row r="27" spans="1:20" ht="30" customHeight="1" x14ac:dyDescent="0.3">
      <c r="A27" s="14" t="s">
        <v>126</v>
      </c>
      <c r="B27" s="15"/>
      <c r="C27" s="15"/>
      <c r="D27" s="15"/>
      <c r="E27" s="15"/>
      <c r="F27" s="16"/>
      <c r="G27" s="15"/>
      <c r="H27" s="16"/>
      <c r="I27" s="15"/>
      <c r="J27" s="16"/>
      <c r="K27" s="15"/>
      <c r="L27" s="16"/>
      <c r="M27" s="15"/>
      <c r="T27" s="11"/>
    </row>
  </sheetData>
  <mergeCells count="16">
    <mergeCell ref="G3:H3"/>
    <mergeCell ref="A3:A4"/>
    <mergeCell ref="B3:B4"/>
    <mergeCell ref="C3:C4"/>
    <mergeCell ref="D3:D4"/>
    <mergeCell ref="E3:F3"/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</mergeCells>
  <phoneticPr fontId="1" type="noConversion"/>
  <pageMargins left="0.78740157480314954" right="0" top="0.39370078740157477" bottom="0.39370078740157477" header="0" footer="0"/>
  <pageSetup paperSize="9" scale="65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51"/>
  <sheetViews>
    <sheetView topLeftCell="C1" workbookViewId="0">
      <selection activeCell="E4" sqref="E4:AZ63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6" t="s">
        <v>316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48" ht="30" customHeight="1" x14ac:dyDescent="0.3">
      <c r="A2" s="32" t="s">
        <v>1</v>
      </c>
      <c r="B2" s="32" t="s">
        <v>2</v>
      </c>
      <c r="C2" s="32" t="s">
        <v>3</v>
      </c>
      <c r="D2" s="32" t="s">
        <v>4</v>
      </c>
      <c r="E2" s="32" t="s">
        <v>5</v>
      </c>
      <c r="F2" s="32"/>
      <c r="G2" s="32" t="s">
        <v>8</v>
      </c>
      <c r="H2" s="32"/>
      <c r="I2" s="32" t="s">
        <v>9</v>
      </c>
      <c r="J2" s="32"/>
      <c r="K2" s="32" t="s">
        <v>10</v>
      </c>
      <c r="L2" s="32"/>
      <c r="M2" s="32" t="s">
        <v>11</v>
      </c>
      <c r="N2" s="31" t="s">
        <v>19</v>
      </c>
      <c r="O2" s="31" t="s">
        <v>13</v>
      </c>
      <c r="P2" s="31" t="s">
        <v>20</v>
      </c>
      <c r="Q2" s="31" t="s">
        <v>12</v>
      </c>
      <c r="R2" s="31" t="s">
        <v>21</v>
      </c>
      <c r="S2" s="31" t="s">
        <v>22</v>
      </c>
      <c r="T2" s="31" t="s">
        <v>23</v>
      </c>
      <c r="U2" s="31" t="s">
        <v>24</v>
      </c>
      <c r="V2" s="31" t="s">
        <v>25</v>
      </c>
      <c r="W2" s="31" t="s">
        <v>26</v>
      </c>
      <c r="X2" s="31" t="s">
        <v>27</v>
      </c>
      <c r="Y2" s="31" t="s">
        <v>28</v>
      </c>
      <c r="Z2" s="31" t="s">
        <v>29</v>
      </c>
      <c r="AA2" s="31" t="s">
        <v>30</v>
      </c>
      <c r="AB2" s="31" t="s">
        <v>31</v>
      </c>
      <c r="AC2" s="31" t="s">
        <v>32</v>
      </c>
      <c r="AD2" s="31" t="s">
        <v>33</v>
      </c>
      <c r="AE2" s="31" t="s">
        <v>34</v>
      </c>
      <c r="AF2" s="31" t="s">
        <v>35</v>
      </c>
      <c r="AG2" s="31" t="s">
        <v>36</v>
      </c>
      <c r="AH2" s="31" t="s">
        <v>37</v>
      </c>
      <c r="AI2" s="31" t="s">
        <v>38</v>
      </c>
      <c r="AJ2" s="31" t="s">
        <v>39</v>
      </c>
      <c r="AK2" s="31" t="s">
        <v>40</v>
      </c>
      <c r="AL2" s="31" t="s">
        <v>41</v>
      </c>
      <c r="AM2" s="31" t="s">
        <v>42</v>
      </c>
      <c r="AN2" s="31" t="s">
        <v>43</v>
      </c>
      <c r="AO2" s="31" t="s">
        <v>44</v>
      </c>
      <c r="AP2" s="31" t="s">
        <v>45</v>
      </c>
      <c r="AQ2" s="31" t="s">
        <v>46</v>
      </c>
      <c r="AR2" s="31" t="s">
        <v>47</v>
      </c>
      <c r="AS2" s="31" t="s">
        <v>15</v>
      </c>
      <c r="AT2" s="31" t="s">
        <v>16</v>
      </c>
      <c r="AU2" s="31" t="s">
        <v>48</v>
      </c>
      <c r="AV2" s="31" t="s">
        <v>49</v>
      </c>
    </row>
    <row r="3" spans="1:48" ht="30" customHeight="1" x14ac:dyDescent="0.3">
      <c r="A3" s="32"/>
      <c r="B3" s="32"/>
      <c r="C3" s="32"/>
      <c r="D3" s="32"/>
      <c r="E3" s="10" t="s">
        <v>6</v>
      </c>
      <c r="F3" s="10" t="s">
        <v>7</v>
      </c>
      <c r="G3" s="10" t="s">
        <v>6</v>
      </c>
      <c r="H3" s="10" t="s">
        <v>7</v>
      </c>
      <c r="I3" s="10" t="s">
        <v>6</v>
      </c>
      <c r="J3" s="10" t="s">
        <v>7</v>
      </c>
      <c r="K3" s="10" t="s">
        <v>6</v>
      </c>
      <c r="L3" s="10" t="s">
        <v>7</v>
      </c>
      <c r="M3" s="32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</row>
    <row r="4" spans="1:48" ht="30" customHeight="1" x14ac:dyDescent="0.3">
      <c r="A4" s="17" t="s">
        <v>51</v>
      </c>
      <c r="B4" s="17" t="s">
        <v>50</v>
      </c>
      <c r="C4" s="15"/>
      <c r="D4" s="15"/>
      <c r="E4" s="16"/>
      <c r="F4" s="16"/>
      <c r="G4" s="16"/>
      <c r="H4" s="16"/>
      <c r="I4" s="16"/>
      <c r="J4" s="16"/>
      <c r="K4" s="16"/>
      <c r="L4" s="16"/>
      <c r="M4" s="15"/>
      <c r="N4" s="3"/>
      <c r="O4" s="3"/>
      <c r="P4" s="3"/>
      <c r="Q4" s="2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17" t="s">
        <v>52</v>
      </c>
      <c r="B5" s="17" t="s">
        <v>53</v>
      </c>
      <c r="C5" s="17" t="s">
        <v>54</v>
      </c>
      <c r="D5" s="15">
        <v>373</v>
      </c>
      <c r="E5" s="16"/>
      <c r="F5" s="16"/>
      <c r="G5" s="16"/>
      <c r="H5" s="16"/>
      <c r="I5" s="16"/>
      <c r="J5" s="16"/>
      <c r="K5" s="16"/>
      <c r="L5" s="16"/>
      <c r="M5" s="17"/>
      <c r="N5" s="2"/>
      <c r="O5" s="2"/>
      <c r="P5" s="2"/>
      <c r="Q5" s="2"/>
      <c r="R5" s="2"/>
      <c r="S5" s="2"/>
      <c r="T5" s="2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/>
      <c r="AS5" s="2"/>
      <c r="AT5" s="3"/>
      <c r="AU5" s="2"/>
      <c r="AV5" s="3"/>
    </row>
    <row r="6" spans="1:48" ht="30" customHeight="1" x14ac:dyDescent="0.3">
      <c r="A6" s="17" t="s">
        <v>52</v>
      </c>
      <c r="B6" s="17" t="s">
        <v>57</v>
      </c>
      <c r="C6" s="17" t="s">
        <v>54</v>
      </c>
      <c r="D6" s="15">
        <v>53</v>
      </c>
      <c r="E6" s="16"/>
      <c r="F6" s="16"/>
      <c r="G6" s="16"/>
      <c r="H6" s="16"/>
      <c r="I6" s="16"/>
      <c r="J6" s="16"/>
      <c r="K6" s="16"/>
      <c r="L6" s="16"/>
      <c r="M6" s="17"/>
      <c r="N6" s="2"/>
      <c r="O6" s="2"/>
      <c r="P6" s="2"/>
      <c r="Q6" s="2"/>
      <c r="R6" s="2"/>
      <c r="S6" s="2"/>
      <c r="T6" s="2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/>
      <c r="AS6" s="2"/>
      <c r="AT6" s="3"/>
      <c r="AU6" s="2"/>
      <c r="AV6" s="3"/>
    </row>
    <row r="7" spans="1:48" ht="30" customHeight="1" x14ac:dyDescent="0.3">
      <c r="A7" s="17" t="s">
        <v>52</v>
      </c>
      <c r="B7" s="17" t="s">
        <v>59</v>
      </c>
      <c r="C7" s="17" t="s">
        <v>54</v>
      </c>
      <c r="D7" s="15">
        <v>31</v>
      </c>
      <c r="E7" s="16"/>
      <c r="F7" s="16"/>
      <c r="G7" s="16"/>
      <c r="H7" s="16"/>
      <c r="I7" s="16"/>
      <c r="J7" s="16"/>
      <c r="K7" s="16"/>
      <c r="L7" s="16"/>
      <c r="M7" s="17"/>
      <c r="N7" s="2"/>
      <c r="O7" s="2"/>
      <c r="P7" s="2"/>
      <c r="Q7" s="2"/>
      <c r="R7" s="2"/>
      <c r="S7" s="2"/>
      <c r="T7" s="2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/>
      <c r="AS7" s="2"/>
      <c r="AT7" s="3"/>
      <c r="AU7" s="2"/>
      <c r="AV7" s="3"/>
    </row>
    <row r="8" spans="1:48" ht="30" customHeight="1" x14ac:dyDescent="0.3">
      <c r="A8" s="17" t="s">
        <v>61</v>
      </c>
      <c r="B8" s="17" t="s">
        <v>62</v>
      </c>
      <c r="C8" s="17" t="s">
        <v>54</v>
      </c>
      <c r="D8" s="15">
        <v>39</v>
      </c>
      <c r="E8" s="16"/>
      <c r="F8" s="16"/>
      <c r="G8" s="16"/>
      <c r="H8" s="16"/>
      <c r="I8" s="16"/>
      <c r="J8" s="16"/>
      <c r="K8" s="16"/>
      <c r="L8" s="16"/>
      <c r="M8" s="17"/>
      <c r="N8" s="2"/>
      <c r="O8" s="2"/>
      <c r="P8" s="2"/>
      <c r="Q8" s="2"/>
      <c r="R8" s="2"/>
      <c r="S8" s="2"/>
      <c r="T8" s="2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/>
      <c r="AS8" s="2"/>
      <c r="AT8" s="3"/>
      <c r="AU8" s="2"/>
      <c r="AV8" s="3"/>
    </row>
    <row r="9" spans="1:48" ht="30" customHeight="1" x14ac:dyDescent="0.3">
      <c r="A9" s="17" t="s">
        <v>64</v>
      </c>
      <c r="B9" s="17" t="s">
        <v>65</v>
      </c>
      <c r="C9" s="17" t="s">
        <v>66</v>
      </c>
      <c r="D9" s="15">
        <v>42</v>
      </c>
      <c r="E9" s="16"/>
      <c r="F9" s="16"/>
      <c r="G9" s="16"/>
      <c r="H9" s="16"/>
      <c r="I9" s="16"/>
      <c r="J9" s="16"/>
      <c r="K9" s="16"/>
      <c r="L9" s="16"/>
      <c r="M9" s="17"/>
      <c r="N9" s="2"/>
      <c r="O9" s="2"/>
      <c r="P9" s="2"/>
      <c r="Q9" s="2"/>
      <c r="R9" s="2"/>
      <c r="S9" s="2"/>
      <c r="T9" s="2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/>
      <c r="AS9" s="2"/>
      <c r="AT9" s="3"/>
      <c r="AU9" s="2"/>
      <c r="AV9" s="3"/>
    </row>
    <row r="10" spans="1:48" ht="30" customHeight="1" x14ac:dyDescent="0.3">
      <c r="A10" s="17" t="s">
        <v>61</v>
      </c>
      <c r="B10" s="17" t="s">
        <v>67</v>
      </c>
      <c r="C10" s="17" t="s">
        <v>54</v>
      </c>
      <c r="D10" s="15">
        <v>11</v>
      </c>
      <c r="E10" s="16"/>
      <c r="F10" s="16"/>
      <c r="G10" s="16"/>
      <c r="H10" s="16"/>
      <c r="I10" s="16"/>
      <c r="J10" s="16"/>
      <c r="K10" s="16"/>
      <c r="L10" s="16"/>
      <c r="M10" s="17"/>
      <c r="N10" s="2"/>
      <c r="O10" s="2"/>
      <c r="P10" s="2"/>
      <c r="Q10" s="2"/>
      <c r="R10" s="2"/>
      <c r="S10" s="2"/>
      <c r="T10" s="2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/>
      <c r="AS10" s="2"/>
      <c r="AT10" s="3"/>
      <c r="AU10" s="2"/>
      <c r="AV10" s="3"/>
    </row>
    <row r="11" spans="1:48" ht="30" customHeight="1" x14ac:dyDescent="0.3">
      <c r="A11" s="17" t="s">
        <v>64</v>
      </c>
      <c r="B11" s="17" t="s">
        <v>69</v>
      </c>
      <c r="C11" s="17" t="s">
        <v>66</v>
      </c>
      <c r="D11" s="15">
        <v>2</v>
      </c>
      <c r="E11" s="16"/>
      <c r="F11" s="16"/>
      <c r="G11" s="16"/>
      <c r="H11" s="16"/>
      <c r="I11" s="16"/>
      <c r="J11" s="16"/>
      <c r="K11" s="16"/>
      <c r="L11" s="16"/>
      <c r="M11" s="17"/>
      <c r="N11" s="2"/>
      <c r="O11" s="2"/>
      <c r="P11" s="2"/>
      <c r="Q11" s="2"/>
      <c r="R11" s="2"/>
      <c r="S11" s="2"/>
      <c r="T11" s="2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/>
      <c r="AS11" s="2"/>
      <c r="AT11" s="3"/>
      <c r="AU11" s="2"/>
      <c r="AV11" s="3"/>
    </row>
    <row r="12" spans="1:48" ht="30" customHeight="1" x14ac:dyDescent="0.3">
      <c r="A12" s="17" t="s">
        <v>61</v>
      </c>
      <c r="B12" s="17" t="s">
        <v>70</v>
      </c>
      <c r="C12" s="17" t="s">
        <v>54</v>
      </c>
      <c r="D12" s="15">
        <v>5</v>
      </c>
      <c r="E12" s="16"/>
      <c r="F12" s="16"/>
      <c r="G12" s="16"/>
      <c r="H12" s="16"/>
      <c r="I12" s="16"/>
      <c r="J12" s="16"/>
      <c r="K12" s="16"/>
      <c r="L12" s="16"/>
      <c r="M12" s="17"/>
      <c r="N12" s="2"/>
      <c r="O12" s="2"/>
      <c r="P12" s="2"/>
      <c r="Q12" s="2"/>
      <c r="R12" s="2"/>
      <c r="S12" s="2"/>
      <c r="T12" s="2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/>
      <c r="AS12" s="2"/>
      <c r="AT12" s="3"/>
      <c r="AU12" s="2"/>
      <c r="AV12" s="3"/>
    </row>
    <row r="13" spans="1:48" ht="30" customHeight="1" x14ac:dyDescent="0.3">
      <c r="A13" s="17" t="s">
        <v>64</v>
      </c>
      <c r="B13" s="17" t="s">
        <v>72</v>
      </c>
      <c r="C13" s="17" t="s">
        <v>66</v>
      </c>
      <c r="D13" s="15">
        <v>2</v>
      </c>
      <c r="E13" s="16"/>
      <c r="F13" s="16"/>
      <c r="G13" s="16"/>
      <c r="H13" s="16"/>
      <c r="I13" s="16"/>
      <c r="J13" s="16"/>
      <c r="K13" s="16"/>
      <c r="L13" s="16"/>
      <c r="M13" s="17"/>
      <c r="N13" s="2"/>
      <c r="O13" s="2"/>
      <c r="P13" s="2"/>
      <c r="Q13" s="2"/>
      <c r="R13" s="2"/>
      <c r="S13" s="2"/>
      <c r="T13" s="2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/>
      <c r="AS13" s="2"/>
      <c r="AT13" s="3"/>
      <c r="AU13" s="2"/>
      <c r="AV13" s="3"/>
    </row>
    <row r="14" spans="1:48" ht="30" customHeight="1" x14ac:dyDescent="0.3">
      <c r="A14" s="17" t="s">
        <v>73</v>
      </c>
      <c r="B14" s="17" t="s">
        <v>74</v>
      </c>
      <c r="C14" s="17" t="s">
        <v>54</v>
      </c>
      <c r="D14" s="15">
        <v>464</v>
      </c>
      <c r="E14" s="16"/>
      <c r="F14" s="16"/>
      <c r="G14" s="16"/>
      <c r="H14" s="16"/>
      <c r="I14" s="16"/>
      <c r="J14" s="16"/>
      <c r="K14" s="16"/>
      <c r="L14" s="16"/>
      <c r="M14" s="17"/>
      <c r="N14" s="2"/>
      <c r="O14" s="2"/>
      <c r="P14" s="2"/>
      <c r="Q14" s="2"/>
      <c r="R14" s="2"/>
      <c r="S14" s="2"/>
      <c r="T14" s="2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/>
      <c r="AS14" s="2"/>
      <c r="AT14" s="3"/>
      <c r="AU14" s="2"/>
      <c r="AV14" s="3"/>
    </row>
    <row r="15" spans="1:48" ht="30" customHeight="1" x14ac:dyDescent="0.3">
      <c r="A15" s="17" t="s">
        <v>73</v>
      </c>
      <c r="B15" s="17" t="s">
        <v>76</v>
      </c>
      <c r="C15" s="17" t="s">
        <v>54</v>
      </c>
      <c r="D15" s="15">
        <v>1150</v>
      </c>
      <c r="E15" s="16"/>
      <c r="F15" s="16"/>
      <c r="G15" s="16"/>
      <c r="H15" s="16"/>
      <c r="I15" s="16"/>
      <c r="J15" s="16"/>
      <c r="K15" s="16"/>
      <c r="L15" s="16"/>
      <c r="M15" s="17"/>
      <c r="N15" s="2"/>
      <c r="O15" s="2"/>
      <c r="P15" s="2"/>
      <c r="Q15" s="2"/>
      <c r="R15" s="2"/>
      <c r="S15" s="2"/>
      <c r="T15" s="2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/>
      <c r="AS15" s="2"/>
      <c r="AT15" s="3"/>
      <c r="AU15" s="2"/>
      <c r="AV15" s="3"/>
    </row>
    <row r="16" spans="1:48" ht="30" customHeight="1" x14ac:dyDescent="0.3">
      <c r="A16" s="17" t="s">
        <v>78</v>
      </c>
      <c r="B16" s="17" t="s">
        <v>79</v>
      </c>
      <c r="C16" s="17" t="s">
        <v>66</v>
      </c>
      <c r="D16" s="15">
        <v>35</v>
      </c>
      <c r="E16" s="16"/>
      <c r="F16" s="16"/>
      <c r="G16" s="16"/>
      <c r="H16" s="16"/>
      <c r="I16" s="16"/>
      <c r="J16" s="16"/>
      <c r="K16" s="16"/>
      <c r="L16" s="16"/>
      <c r="M16" s="17"/>
      <c r="N16" s="2"/>
      <c r="O16" s="2"/>
      <c r="P16" s="2"/>
      <c r="Q16" s="2"/>
      <c r="R16" s="2"/>
      <c r="S16" s="2"/>
      <c r="T16" s="2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/>
      <c r="AS16" s="2"/>
      <c r="AT16" s="3"/>
      <c r="AU16" s="2"/>
      <c r="AV16" s="3"/>
    </row>
    <row r="17" spans="1:48" ht="30" customHeight="1" x14ac:dyDescent="0.3">
      <c r="A17" s="17" t="s">
        <v>78</v>
      </c>
      <c r="B17" s="17" t="s">
        <v>81</v>
      </c>
      <c r="C17" s="17" t="s">
        <v>66</v>
      </c>
      <c r="D17" s="15">
        <v>24</v>
      </c>
      <c r="E17" s="16"/>
      <c r="F17" s="16"/>
      <c r="G17" s="16"/>
      <c r="H17" s="16"/>
      <c r="I17" s="16"/>
      <c r="J17" s="16"/>
      <c r="K17" s="16"/>
      <c r="L17" s="16"/>
      <c r="M17" s="17"/>
      <c r="N17" s="2"/>
      <c r="O17" s="2"/>
      <c r="P17" s="2"/>
      <c r="Q17" s="2"/>
      <c r="R17" s="2"/>
      <c r="S17" s="2"/>
      <c r="T17" s="2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/>
      <c r="AS17" s="2"/>
      <c r="AT17" s="3"/>
      <c r="AU17" s="2"/>
      <c r="AV17" s="3"/>
    </row>
    <row r="18" spans="1:48" ht="30" customHeight="1" x14ac:dyDescent="0.3">
      <c r="A18" s="17" t="s">
        <v>83</v>
      </c>
      <c r="B18" s="17" t="s">
        <v>84</v>
      </c>
      <c r="C18" s="17" t="s">
        <v>66</v>
      </c>
      <c r="D18" s="15">
        <v>35</v>
      </c>
      <c r="E18" s="16"/>
      <c r="F18" s="16"/>
      <c r="G18" s="16"/>
      <c r="H18" s="16"/>
      <c r="I18" s="16"/>
      <c r="J18" s="16"/>
      <c r="K18" s="16"/>
      <c r="L18" s="16"/>
      <c r="M18" s="17"/>
      <c r="N18" s="2"/>
      <c r="O18" s="2"/>
      <c r="P18" s="2"/>
      <c r="Q18" s="2"/>
      <c r="R18" s="2"/>
      <c r="S18" s="2"/>
      <c r="T18" s="2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/>
      <c r="AS18" s="2"/>
      <c r="AT18" s="3"/>
      <c r="AU18" s="2"/>
      <c r="AV18" s="3"/>
    </row>
    <row r="19" spans="1:48" ht="30" customHeight="1" x14ac:dyDescent="0.3">
      <c r="A19" s="17" t="s">
        <v>83</v>
      </c>
      <c r="B19" s="17" t="s">
        <v>85</v>
      </c>
      <c r="C19" s="17" t="s">
        <v>66</v>
      </c>
      <c r="D19" s="15">
        <v>24</v>
      </c>
      <c r="E19" s="16"/>
      <c r="F19" s="16"/>
      <c r="G19" s="16"/>
      <c r="H19" s="16"/>
      <c r="I19" s="16"/>
      <c r="J19" s="16"/>
      <c r="K19" s="16"/>
      <c r="L19" s="16"/>
      <c r="M19" s="17"/>
      <c r="N19" s="2"/>
      <c r="O19" s="2"/>
      <c r="P19" s="2"/>
      <c r="Q19" s="2"/>
      <c r="R19" s="2"/>
      <c r="S19" s="2"/>
      <c r="T19" s="2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2"/>
      <c r="AS19" s="2"/>
      <c r="AT19" s="3"/>
      <c r="AU19" s="2"/>
      <c r="AV19" s="3"/>
    </row>
    <row r="20" spans="1:48" ht="30" customHeight="1" x14ac:dyDescent="0.3">
      <c r="A20" s="17" t="s">
        <v>86</v>
      </c>
      <c r="B20" s="17" t="s">
        <v>87</v>
      </c>
      <c r="C20" s="17" t="s">
        <v>66</v>
      </c>
      <c r="D20" s="15">
        <v>11</v>
      </c>
      <c r="E20" s="16"/>
      <c r="F20" s="16"/>
      <c r="G20" s="16"/>
      <c r="H20" s="16"/>
      <c r="I20" s="16"/>
      <c r="J20" s="16"/>
      <c r="K20" s="16"/>
      <c r="L20" s="16"/>
      <c r="M20" s="17"/>
      <c r="N20" s="2"/>
      <c r="O20" s="2"/>
      <c r="P20" s="2"/>
      <c r="Q20" s="2"/>
      <c r="R20" s="2"/>
      <c r="S20" s="2"/>
      <c r="T20" s="2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2"/>
      <c r="AS20" s="2"/>
      <c r="AT20" s="3"/>
      <c r="AU20" s="2"/>
      <c r="AV20" s="3"/>
    </row>
    <row r="21" spans="1:48" ht="30" customHeight="1" x14ac:dyDescent="0.3">
      <c r="A21" s="17" t="s">
        <v>89</v>
      </c>
      <c r="B21" s="17" t="s">
        <v>90</v>
      </c>
      <c r="C21" s="17" t="s">
        <v>66</v>
      </c>
      <c r="D21" s="15">
        <v>12</v>
      </c>
      <c r="E21" s="16"/>
      <c r="F21" s="16"/>
      <c r="G21" s="16"/>
      <c r="H21" s="16"/>
      <c r="I21" s="16"/>
      <c r="J21" s="16"/>
      <c r="K21" s="16"/>
      <c r="L21" s="16"/>
      <c r="M21" s="17"/>
      <c r="N21" s="2"/>
      <c r="O21" s="2"/>
      <c r="P21" s="2"/>
      <c r="Q21" s="2"/>
      <c r="R21" s="2"/>
      <c r="S21" s="2"/>
      <c r="T21" s="2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2"/>
      <c r="AS21" s="2"/>
      <c r="AT21" s="3"/>
      <c r="AU21" s="2"/>
      <c r="AV21" s="3"/>
    </row>
    <row r="22" spans="1:48" ht="30" customHeight="1" x14ac:dyDescent="0.3">
      <c r="A22" s="17" t="s">
        <v>92</v>
      </c>
      <c r="B22" s="17" t="s">
        <v>92</v>
      </c>
      <c r="C22" s="17" t="s">
        <v>66</v>
      </c>
      <c r="D22" s="15">
        <v>1</v>
      </c>
      <c r="E22" s="16"/>
      <c r="F22" s="16"/>
      <c r="G22" s="16"/>
      <c r="H22" s="16"/>
      <c r="I22" s="16"/>
      <c r="J22" s="16"/>
      <c r="K22" s="16"/>
      <c r="L22" s="16"/>
      <c r="M22" s="17"/>
      <c r="N22" s="2"/>
      <c r="O22" s="2"/>
      <c r="P22" s="2"/>
      <c r="Q22" s="2"/>
      <c r="R22" s="2"/>
      <c r="S22" s="2"/>
      <c r="T22" s="2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2"/>
      <c r="AS22" s="2"/>
      <c r="AT22" s="3"/>
      <c r="AU22" s="2"/>
      <c r="AV22" s="3"/>
    </row>
    <row r="23" spans="1:48" ht="30" customHeight="1" x14ac:dyDescent="0.3">
      <c r="A23" s="17" t="s">
        <v>94</v>
      </c>
      <c r="B23" s="17" t="s">
        <v>95</v>
      </c>
      <c r="C23" s="17" t="s">
        <v>66</v>
      </c>
      <c r="D23" s="15">
        <v>1</v>
      </c>
      <c r="E23" s="16"/>
      <c r="F23" s="16"/>
      <c r="G23" s="16"/>
      <c r="H23" s="16"/>
      <c r="I23" s="16"/>
      <c r="J23" s="16"/>
      <c r="K23" s="16"/>
      <c r="L23" s="16"/>
      <c r="M23" s="17"/>
      <c r="N23" s="2"/>
      <c r="O23" s="2"/>
      <c r="P23" s="2"/>
      <c r="Q23" s="2"/>
      <c r="R23" s="2"/>
      <c r="S23" s="2"/>
      <c r="T23" s="2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2"/>
      <c r="AS23" s="2"/>
      <c r="AT23" s="3"/>
      <c r="AU23" s="2"/>
      <c r="AV23" s="3"/>
    </row>
    <row r="24" spans="1:48" ht="30" customHeight="1" x14ac:dyDescent="0.3">
      <c r="A24" s="17" t="s">
        <v>97</v>
      </c>
      <c r="B24" s="17" t="s">
        <v>98</v>
      </c>
      <c r="C24" s="17" t="s">
        <v>99</v>
      </c>
      <c r="D24" s="15">
        <v>5</v>
      </c>
      <c r="E24" s="16"/>
      <c r="F24" s="16"/>
      <c r="G24" s="16"/>
      <c r="H24" s="16"/>
      <c r="I24" s="16"/>
      <c r="J24" s="16"/>
      <c r="K24" s="16"/>
      <c r="L24" s="16"/>
      <c r="M24" s="17"/>
      <c r="N24" s="2"/>
      <c r="O24" s="2"/>
      <c r="P24" s="2"/>
      <c r="Q24" s="2"/>
      <c r="R24" s="2"/>
      <c r="S24" s="2"/>
      <c r="T24" s="2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2"/>
      <c r="AS24" s="2"/>
      <c r="AT24" s="3"/>
      <c r="AU24" s="2"/>
      <c r="AV24" s="3"/>
    </row>
    <row r="25" spans="1:48" ht="30" customHeight="1" x14ac:dyDescent="0.3">
      <c r="A25" s="17" t="s">
        <v>101</v>
      </c>
      <c r="B25" s="17" t="s">
        <v>102</v>
      </c>
      <c r="C25" s="17" t="s">
        <v>103</v>
      </c>
      <c r="D25" s="15">
        <v>1</v>
      </c>
      <c r="E25" s="16"/>
      <c r="F25" s="16"/>
      <c r="G25" s="16"/>
      <c r="H25" s="16"/>
      <c r="I25" s="16"/>
      <c r="J25" s="16"/>
      <c r="K25" s="16"/>
      <c r="L25" s="16"/>
      <c r="M25" s="17"/>
      <c r="N25" s="2"/>
      <c r="O25" s="2"/>
      <c r="P25" s="2"/>
      <c r="Q25" s="2"/>
      <c r="R25" s="2"/>
      <c r="S25" s="2"/>
      <c r="T25" s="2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2"/>
      <c r="AS25" s="2"/>
      <c r="AT25" s="3"/>
      <c r="AU25" s="2"/>
      <c r="AV25" s="3"/>
    </row>
    <row r="26" spans="1:48" ht="30" customHeight="1" x14ac:dyDescent="0.3">
      <c r="A26" s="17" t="s">
        <v>105</v>
      </c>
      <c r="B26" s="17" t="s">
        <v>106</v>
      </c>
      <c r="C26" s="17" t="s">
        <v>66</v>
      </c>
      <c r="D26" s="15">
        <v>16</v>
      </c>
      <c r="E26" s="16"/>
      <c r="F26" s="16"/>
      <c r="G26" s="16"/>
      <c r="H26" s="16"/>
      <c r="I26" s="16"/>
      <c r="J26" s="16"/>
      <c r="K26" s="16"/>
      <c r="L26" s="16"/>
      <c r="M26" s="17"/>
      <c r="N26" s="2"/>
      <c r="O26" s="2"/>
      <c r="P26" s="2"/>
      <c r="Q26" s="2"/>
      <c r="R26" s="2"/>
      <c r="S26" s="2"/>
      <c r="T26" s="2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2"/>
      <c r="AS26" s="2"/>
      <c r="AT26" s="3"/>
      <c r="AU26" s="2"/>
      <c r="AV26" s="3"/>
    </row>
    <row r="27" spans="1:48" ht="30" customHeight="1" x14ac:dyDescent="0.3">
      <c r="A27" s="17" t="s">
        <v>108</v>
      </c>
      <c r="B27" s="17" t="s">
        <v>50</v>
      </c>
      <c r="C27" s="17" t="s">
        <v>66</v>
      </c>
      <c r="D27" s="15">
        <v>6</v>
      </c>
      <c r="E27" s="16"/>
      <c r="F27" s="16"/>
      <c r="G27" s="16"/>
      <c r="H27" s="16"/>
      <c r="I27" s="16"/>
      <c r="J27" s="16"/>
      <c r="K27" s="16"/>
      <c r="L27" s="16"/>
      <c r="M27" s="17"/>
      <c r="N27" s="2"/>
      <c r="O27" s="2"/>
      <c r="P27" s="2"/>
      <c r="Q27" s="2"/>
      <c r="R27" s="2"/>
      <c r="S27" s="2"/>
      <c r="T27" s="2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2"/>
      <c r="AS27" s="2"/>
      <c r="AT27" s="3"/>
      <c r="AU27" s="2"/>
      <c r="AV27" s="3"/>
    </row>
    <row r="28" spans="1:48" ht="30" customHeight="1" x14ac:dyDescent="0.3">
      <c r="A28" s="17" t="s">
        <v>110</v>
      </c>
      <c r="B28" s="17" t="s">
        <v>50</v>
      </c>
      <c r="C28" s="17" t="s">
        <v>66</v>
      </c>
      <c r="D28" s="15">
        <v>10</v>
      </c>
      <c r="E28" s="16"/>
      <c r="F28" s="16"/>
      <c r="G28" s="16"/>
      <c r="H28" s="16"/>
      <c r="I28" s="16"/>
      <c r="J28" s="16"/>
      <c r="K28" s="16"/>
      <c r="L28" s="16"/>
      <c r="M28" s="17"/>
      <c r="N28" s="2"/>
      <c r="O28" s="2"/>
      <c r="P28" s="2"/>
      <c r="Q28" s="2"/>
      <c r="R28" s="2"/>
      <c r="S28" s="2"/>
      <c r="T28" s="2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2"/>
      <c r="AS28" s="2"/>
      <c r="AT28" s="3"/>
      <c r="AU28" s="2"/>
      <c r="AV28" s="3"/>
    </row>
    <row r="29" spans="1:48" ht="30" customHeight="1" x14ac:dyDescent="0.3">
      <c r="A29" s="17" t="s">
        <v>112</v>
      </c>
      <c r="B29" s="17" t="s">
        <v>113</v>
      </c>
      <c r="C29" s="17" t="s">
        <v>66</v>
      </c>
      <c r="D29" s="15">
        <v>4</v>
      </c>
      <c r="E29" s="16"/>
      <c r="F29" s="16"/>
      <c r="G29" s="16"/>
      <c r="H29" s="16"/>
      <c r="I29" s="16"/>
      <c r="J29" s="16"/>
      <c r="K29" s="16"/>
      <c r="L29" s="16"/>
      <c r="M29" s="17"/>
      <c r="N29" s="2"/>
      <c r="O29" s="2"/>
      <c r="P29" s="2"/>
      <c r="Q29" s="2"/>
      <c r="R29" s="2"/>
      <c r="S29" s="2"/>
      <c r="T29" s="2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/>
      <c r="AS29" s="2"/>
      <c r="AT29" s="3"/>
      <c r="AU29" s="2"/>
      <c r="AV29" s="3"/>
    </row>
    <row r="30" spans="1:48" ht="30" customHeight="1" x14ac:dyDescent="0.3">
      <c r="A30" s="17" t="s">
        <v>115</v>
      </c>
      <c r="B30" s="17" t="s">
        <v>116</v>
      </c>
      <c r="C30" s="17" t="s">
        <v>66</v>
      </c>
      <c r="D30" s="15">
        <v>4</v>
      </c>
      <c r="E30" s="16"/>
      <c r="F30" s="16"/>
      <c r="G30" s="16"/>
      <c r="H30" s="16"/>
      <c r="I30" s="16"/>
      <c r="J30" s="16"/>
      <c r="K30" s="16"/>
      <c r="L30" s="16"/>
      <c r="M30" s="17"/>
      <c r="N30" s="2"/>
      <c r="O30" s="2"/>
      <c r="P30" s="2"/>
      <c r="Q30" s="2"/>
      <c r="R30" s="2"/>
      <c r="S30" s="2"/>
      <c r="T30" s="2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/>
      <c r="AS30" s="2"/>
      <c r="AT30" s="3"/>
      <c r="AU30" s="2"/>
      <c r="AV30" s="3"/>
    </row>
    <row r="31" spans="1:48" ht="30" customHeight="1" x14ac:dyDescent="0.3">
      <c r="A31" s="17" t="s">
        <v>118</v>
      </c>
      <c r="B31" s="17" t="s">
        <v>116</v>
      </c>
      <c r="C31" s="17" t="s">
        <v>66</v>
      </c>
      <c r="D31" s="15">
        <v>5</v>
      </c>
      <c r="E31" s="16"/>
      <c r="F31" s="16"/>
      <c r="G31" s="16"/>
      <c r="H31" s="16"/>
      <c r="I31" s="16"/>
      <c r="J31" s="16"/>
      <c r="K31" s="16"/>
      <c r="L31" s="16"/>
      <c r="M31" s="17"/>
      <c r="N31" s="2"/>
      <c r="O31" s="2"/>
      <c r="P31" s="2"/>
      <c r="Q31" s="2"/>
      <c r="R31" s="2"/>
      <c r="S31" s="2"/>
      <c r="T31" s="2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/>
      <c r="AS31" s="2"/>
      <c r="AT31" s="3"/>
      <c r="AU31" s="2"/>
      <c r="AV31" s="3"/>
    </row>
    <row r="32" spans="1:48" ht="30" customHeight="1" x14ac:dyDescent="0.3">
      <c r="A32" s="17" t="s">
        <v>120</v>
      </c>
      <c r="B32" s="17" t="s">
        <v>121</v>
      </c>
      <c r="C32" s="17" t="s">
        <v>122</v>
      </c>
      <c r="D32" s="15">
        <v>14</v>
      </c>
      <c r="E32" s="16"/>
      <c r="F32" s="16"/>
      <c r="G32" s="16"/>
      <c r="H32" s="16"/>
      <c r="I32" s="16"/>
      <c r="J32" s="16"/>
      <c r="K32" s="16"/>
      <c r="L32" s="16"/>
      <c r="M32" s="17"/>
      <c r="N32" s="2"/>
      <c r="O32" s="2"/>
      <c r="P32" s="2"/>
      <c r="Q32" s="2"/>
      <c r="R32" s="2"/>
      <c r="S32" s="2"/>
      <c r="T32" s="2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/>
      <c r="AS32" s="2"/>
      <c r="AT32" s="3"/>
      <c r="AU32" s="2"/>
      <c r="AV32" s="3"/>
    </row>
    <row r="33" spans="1:48" ht="30" customHeight="1" x14ac:dyDescent="0.3">
      <c r="A33" s="17" t="s">
        <v>120</v>
      </c>
      <c r="B33" s="17" t="s">
        <v>124</v>
      </c>
      <c r="C33" s="17" t="s">
        <v>122</v>
      </c>
      <c r="D33" s="15">
        <v>7</v>
      </c>
      <c r="E33" s="16"/>
      <c r="F33" s="16"/>
      <c r="G33" s="16"/>
      <c r="H33" s="16"/>
      <c r="I33" s="16"/>
      <c r="J33" s="16"/>
      <c r="K33" s="16"/>
      <c r="L33" s="16"/>
      <c r="M33" s="17"/>
      <c r="N33" s="2"/>
      <c r="O33" s="2"/>
      <c r="P33" s="2"/>
      <c r="Q33" s="2"/>
      <c r="R33" s="2"/>
      <c r="S33" s="2"/>
      <c r="T33" s="2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/>
      <c r="AS33" s="2"/>
      <c r="AT33" s="3"/>
      <c r="AU33" s="2"/>
      <c r="AV33" s="3"/>
    </row>
    <row r="34" spans="1:48" ht="30" customHeight="1" x14ac:dyDescent="0.3">
      <c r="A34" s="15"/>
      <c r="B34" s="15"/>
      <c r="C34" s="15"/>
      <c r="D34" s="15"/>
      <c r="E34" s="16"/>
      <c r="F34" s="16"/>
      <c r="G34" s="16"/>
      <c r="H34" s="16"/>
      <c r="I34" s="16"/>
      <c r="J34" s="16"/>
      <c r="K34" s="16"/>
      <c r="L34" s="16"/>
      <c r="M34" s="15"/>
      <c r="Q34" s="1"/>
    </row>
    <row r="35" spans="1:48" ht="30" customHeight="1" x14ac:dyDescent="0.3">
      <c r="A35" s="15"/>
      <c r="B35" s="15"/>
      <c r="C35" s="15"/>
      <c r="D35" s="15"/>
      <c r="E35" s="16"/>
      <c r="F35" s="16"/>
      <c r="G35" s="16"/>
      <c r="H35" s="16"/>
      <c r="I35" s="16"/>
      <c r="J35" s="16"/>
      <c r="K35" s="16"/>
      <c r="L35" s="16"/>
      <c r="M35" s="15"/>
      <c r="Q35" s="1"/>
    </row>
    <row r="36" spans="1:48" ht="30" customHeight="1" x14ac:dyDescent="0.3">
      <c r="A36" s="15"/>
      <c r="B36" s="15"/>
      <c r="C36" s="15"/>
      <c r="D36" s="15"/>
      <c r="E36" s="16"/>
      <c r="F36" s="16"/>
      <c r="G36" s="16"/>
      <c r="H36" s="16"/>
      <c r="I36" s="16"/>
      <c r="J36" s="16"/>
      <c r="K36" s="16"/>
      <c r="L36" s="16"/>
      <c r="M36" s="15"/>
      <c r="Q36" s="1"/>
    </row>
    <row r="37" spans="1:48" ht="30" customHeight="1" x14ac:dyDescent="0.3">
      <c r="A37" s="15"/>
      <c r="B37" s="15"/>
      <c r="C37" s="15"/>
      <c r="D37" s="15"/>
      <c r="E37" s="16"/>
      <c r="F37" s="16"/>
      <c r="G37" s="16"/>
      <c r="H37" s="16"/>
      <c r="I37" s="16"/>
      <c r="J37" s="16"/>
      <c r="K37" s="16"/>
      <c r="L37" s="16"/>
      <c r="M37" s="15"/>
      <c r="Q37" s="1"/>
    </row>
    <row r="38" spans="1:48" ht="30" customHeight="1" x14ac:dyDescent="0.3">
      <c r="A38" s="15"/>
      <c r="B38" s="15"/>
      <c r="C38" s="15"/>
      <c r="D38" s="15"/>
      <c r="E38" s="16"/>
      <c r="F38" s="16"/>
      <c r="G38" s="16"/>
      <c r="H38" s="16"/>
      <c r="I38" s="16"/>
      <c r="J38" s="16"/>
      <c r="K38" s="16"/>
      <c r="L38" s="16"/>
      <c r="M38" s="15"/>
      <c r="Q38" s="1"/>
    </row>
    <row r="39" spans="1:48" ht="30" customHeight="1" x14ac:dyDescent="0.3">
      <c r="A39" s="15"/>
      <c r="B39" s="15"/>
      <c r="C39" s="15"/>
      <c r="D39" s="15"/>
      <c r="E39" s="16"/>
      <c r="F39" s="16"/>
      <c r="G39" s="16"/>
      <c r="H39" s="16"/>
      <c r="I39" s="16"/>
      <c r="J39" s="16"/>
      <c r="K39" s="16"/>
      <c r="L39" s="16"/>
      <c r="M39" s="15"/>
      <c r="Q39" s="1"/>
    </row>
    <row r="40" spans="1:48" ht="30" customHeight="1" x14ac:dyDescent="0.3">
      <c r="A40" s="15"/>
      <c r="B40" s="15"/>
      <c r="C40" s="15"/>
      <c r="D40" s="15"/>
      <c r="E40" s="16"/>
      <c r="F40" s="16"/>
      <c r="G40" s="16"/>
      <c r="H40" s="16"/>
      <c r="I40" s="16"/>
      <c r="J40" s="16"/>
      <c r="K40" s="16"/>
      <c r="L40" s="16"/>
      <c r="M40" s="15"/>
      <c r="Q40" s="1"/>
    </row>
    <row r="41" spans="1:48" ht="30" customHeight="1" x14ac:dyDescent="0.3">
      <c r="A41" s="15"/>
      <c r="B41" s="15"/>
      <c r="C41" s="15"/>
      <c r="D41" s="15"/>
      <c r="E41" s="16"/>
      <c r="F41" s="16"/>
      <c r="G41" s="16"/>
      <c r="H41" s="16"/>
      <c r="I41" s="16"/>
      <c r="J41" s="16"/>
      <c r="K41" s="16"/>
      <c r="L41" s="16"/>
      <c r="M41" s="15"/>
      <c r="Q41" s="1"/>
    </row>
    <row r="42" spans="1:48" ht="30" customHeight="1" x14ac:dyDescent="0.3">
      <c r="A42" s="15"/>
      <c r="B42" s="15"/>
      <c r="C42" s="15"/>
      <c r="D42" s="15"/>
      <c r="E42" s="16"/>
      <c r="F42" s="16"/>
      <c r="G42" s="16"/>
      <c r="H42" s="16"/>
      <c r="I42" s="16"/>
      <c r="J42" s="16"/>
      <c r="K42" s="16"/>
      <c r="L42" s="16"/>
      <c r="M42" s="15"/>
      <c r="Q42" s="1"/>
    </row>
    <row r="43" spans="1:48" ht="30" customHeight="1" x14ac:dyDescent="0.3">
      <c r="A43" s="15"/>
      <c r="B43" s="15"/>
      <c r="C43" s="15"/>
      <c r="D43" s="15"/>
      <c r="E43" s="16"/>
      <c r="F43" s="16"/>
      <c r="G43" s="16"/>
      <c r="H43" s="16"/>
      <c r="I43" s="16"/>
      <c r="J43" s="16"/>
      <c r="K43" s="16"/>
      <c r="L43" s="16"/>
      <c r="M43" s="15"/>
      <c r="Q43" s="1"/>
    </row>
    <row r="44" spans="1:48" ht="30" customHeight="1" x14ac:dyDescent="0.3">
      <c r="A44" s="15"/>
      <c r="B44" s="15"/>
      <c r="C44" s="15"/>
      <c r="D44" s="15"/>
      <c r="E44" s="16"/>
      <c r="F44" s="16"/>
      <c r="G44" s="16"/>
      <c r="H44" s="16"/>
      <c r="I44" s="16"/>
      <c r="J44" s="16"/>
      <c r="K44" s="16"/>
      <c r="L44" s="16"/>
      <c r="M44" s="15"/>
      <c r="Q44" s="1"/>
    </row>
    <row r="45" spans="1:48" ht="30" customHeight="1" x14ac:dyDescent="0.3">
      <c r="A45" s="15"/>
      <c r="B45" s="15"/>
      <c r="C45" s="15"/>
      <c r="D45" s="15"/>
      <c r="E45" s="16"/>
      <c r="F45" s="16"/>
      <c r="G45" s="16"/>
      <c r="H45" s="16"/>
      <c r="I45" s="16"/>
      <c r="J45" s="16"/>
      <c r="K45" s="16"/>
      <c r="L45" s="16"/>
      <c r="M45" s="15"/>
      <c r="Q45" s="1"/>
    </row>
    <row r="46" spans="1:48" ht="30" customHeight="1" x14ac:dyDescent="0.3">
      <c r="A46" s="15"/>
      <c r="B46" s="15"/>
      <c r="C46" s="15"/>
      <c r="D46" s="15"/>
      <c r="E46" s="16"/>
      <c r="F46" s="16"/>
      <c r="G46" s="16"/>
      <c r="H46" s="16"/>
      <c r="I46" s="16"/>
      <c r="J46" s="16"/>
      <c r="K46" s="16"/>
      <c r="L46" s="16"/>
      <c r="M46" s="15"/>
      <c r="Q46" s="1"/>
    </row>
    <row r="47" spans="1:48" ht="30" customHeight="1" x14ac:dyDescent="0.3">
      <c r="A47" s="15"/>
      <c r="B47" s="15"/>
      <c r="C47" s="15"/>
      <c r="D47" s="15"/>
      <c r="E47" s="16"/>
      <c r="F47" s="16"/>
      <c r="G47" s="16"/>
      <c r="H47" s="16"/>
      <c r="I47" s="16"/>
      <c r="J47" s="16"/>
      <c r="K47" s="16"/>
      <c r="L47" s="16"/>
      <c r="M47" s="15"/>
      <c r="Q47" s="1"/>
    </row>
    <row r="48" spans="1:48" ht="30" customHeight="1" x14ac:dyDescent="0.3">
      <c r="A48" s="15"/>
      <c r="B48" s="15"/>
      <c r="C48" s="15"/>
      <c r="D48" s="15"/>
      <c r="E48" s="16"/>
      <c r="F48" s="16"/>
      <c r="G48" s="16"/>
      <c r="H48" s="16"/>
      <c r="I48" s="16"/>
      <c r="J48" s="16"/>
      <c r="K48" s="16"/>
      <c r="L48" s="16"/>
      <c r="M48" s="15"/>
      <c r="Q48" s="1"/>
    </row>
    <row r="49" spans="1:17" ht="30" customHeight="1" x14ac:dyDescent="0.3">
      <c r="A49" s="15"/>
      <c r="B49" s="15"/>
      <c r="C49" s="15"/>
      <c r="D49" s="15"/>
      <c r="E49" s="16"/>
      <c r="F49" s="16"/>
      <c r="G49" s="16"/>
      <c r="H49" s="16"/>
      <c r="I49" s="16"/>
      <c r="J49" s="16"/>
      <c r="K49" s="16"/>
      <c r="L49" s="16"/>
      <c r="M49" s="15"/>
      <c r="Q49" s="1"/>
    </row>
    <row r="50" spans="1:17" ht="30" customHeight="1" x14ac:dyDescent="0.3">
      <c r="A50" s="15"/>
      <c r="B50" s="15"/>
      <c r="C50" s="15"/>
      <c r="D50" s="15"/>
      <c r="E50" s="16"/>
      <c r="F50" s="16"/>
      <c r="G50" s="16"/>
      <c r="H50" s="16"/>
      <c r="I50" s="16"/>
      <c r="J50" s="16"/>
      <c r="K50" s="16"/>
      <c r="L50" s="16"/>
      <c r="M50" s="15"/>
      <c r="Q50" s="1"/>
    </row>
    <row r="51" spans="1:17" ht="30" customHeight="1" x14ac:dyDescent="0.3">
      <c r="A51" s="17" t="s">
        <v>126</v>
      </c>
      <c r="B51" s="15"/>
      <c r="C51" s="15"/>
      <c r="D51" s="15"/>
      <c r="E51" s="16"/>
      <c r="F51" s="16"/>
      <c r="G51" s="16"/>
      <c r="H51" s="16"/>
      <c r="I51" s="16"/>
      <c r="J51" s="16"/>
      <c r="K51" s="16"/>
      <c r="L51" s="16"/>
      <c r="M51" s="15"/>
    </row>
  </sheetData>
  <mergeCells count="44"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U2:AU3"/>
    <mergeCell ref="AV2:AV3"/>
    <mergeCell ref="AO2:AO3"/>
    <mergeCell ref="AP2:AP3"/>
    <mergeCell ref="AQ2:AQ3"/>
    <mergeCell ref="AR2:AR3"/>
    <mergeCell ref="AS2:AS3"/>
    <mergeCell ref="AT2:AT3"/>
  </mergeCells>
  <phoneticPr fontId="1" type="noConversion"/>
  <pageMargins left="0.78740157480314954" right="0" top="0.39370078740157477" bottom="0.39370078740157477" header="0" footer="0"/>
  <pageSetup paperSize="9" scale="64" fitToHeight="0" orientation="landscape" horizontalDpi="0" verticalDpi="0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workbookViewId="0">
      <selection activeCell="B3" sqref="B3"/>
    </sheetView>
  </sheetViews>
  <sheetFormatPr defaultRowHeight="16.5" x14ac:dyDescent="0.3"/>
  <cols>
    <col min="1" max="1" width="60.625" customWidth="1"/>
    <col min="3" max="3" width="15.625" customWidth="1"/>
    <col min="4" max="4" width="24.625" hidden="1" customWidth="1"/>
  </cols>
  <sheetData>
    <row r="1" spans="1:4" ht="17.25" thickBot="1" x14ac:dyDescent="0.35">
      <c r="A1" t="s">
        <v>128</v>
      </c>
      <c r="B1" t="s">
        <v>159</v>
      </c>
      <c r="C1" t="s">
        <v>160</v>
      </c>
      <c r="D1" t="s">
        <v>161</v>
      </c>
    </row>
    <row r="2" spans="1:4" ht="17.25" thickBot="1" x14ac:dyDescent="0.35">
      <c r="A2" s="1" t="s">
        <v>162</v>
      </c>
      <c r="B2" s="20">
        <v>75</v>
      </c>
      <c r="D2" s="1" t="s">
        <v>55</v>
      </c>
    </row>
    <row r="3" spans="1:4" x14ac:dyDescent="0.3">
      <c r="A3" t="s">
        <v>163</v>
      </c>
      <c r="C3">
        <v>2</v>
      </c>
      <c r="D3" s="1" t="s">
        <v>129</v>
      </c>
    </row>
    <row r="4" spans="1:4" x14ac:dyDescent="0.3">
      <c r="A4" s="1" t="s">
        <v>164</v>
      </c>
      <c r="B4">
        <f>$B$2</f>
        <v>75</v>
      </c>
      <c r="D4" s="1" t="s">
        <v>58</v>
      </c>
    </row>
    <row r="5" spans="1:4" x14ac:dyDescent="0.3">
      <c r="A5" t="s">
        <v>163</v>
      </c>
      <c r="C5">
        <v>3</v>
      </c>
      <c r="D5" s="1" t="s">
        <v>130</v>
      </c>
    </row>
    <row r="6" spans="1:4" x14ac:dyDescent="0.3">
      <c r="A6" s="1" t="s">
        <v>165</v>
      </c>
      <c r="B6">
        <f t="shared" ref="B6" si="0">$B$2</f>
        <v>75</v>
      </c>
      <c r="D6" s="1" t="s">
        <v>60</v>
      </c>
    </row>
    <row r="7" spans="1:4" x14ac:dyDescent="0.3">
      <c r="A7" t="s">
        <v>163</v>
      </c>
      <c r="C7">
        <v>3</v>
      </c>
      <c r="D7" s="1" t="s">
        <v>131</v>
      </c>
    </row>
    <row r="8" spans="1:4" x14ac:dyDescent="0.3">
      <c r="A8" s="1" t="s">
        <v>166</v>
      </c>
      <c r="B8">
        <f t="shared" ref="B8" si="1">$B$2</f>
        <v>75</v>
      </c>
      <c r="D8" s="1" t="s">
        <v>63</v>
      </c>
    </row>
    <row r="9" spans="1:4" x14ac:dyDescent="0.3">
      <c r="A9" t="s">
        <v>163</v>
      </c>
      <c r="C9">
        <v>3</v>
      </c>
      <c r="D9" s="1" t="s">
        <v>132</v>
      </c>
    </row>
    <row r="10" spans="1:4" x14ac:dyDescent="0.3">
      <c r="A10" s="1" t="s">
        <v>167</v>
      </c>
      <c r="B10">
        <f t="shared" ref="B10" si="2">$B$2</f>
        <v>75</v>
      </c>
      <c r="D10" s="1" t="s">
        <v>68</v>
      </c>
    </row>
    <row r="11" spans="1:4" x14ac:dyDescent="0.3">
      <c r="A11" t="s">
        <v>163</v>
      </c>
      <c r="C11">
        <v>2</v>
      </c>
      <c r="D11" s="1" t="s">
        <v>133</v>
      </c>
    </row>
    <row r="12" spans="1:4" x14ac:dyDescent="0.3">
      <c r="A12" s="1" t="s">
        <v>168</v>
      </c>
      <c r="B12">
        <f t="shared" ref="B12" si="3">$B$2</f>
        <v>75</v>
      </c>
      <c r="D12" s="1" t="s">
        <v>71</v>
      </c>
    </row>
    <row r="13" spans="1:4" x14ac:dyDescent="0.3">
      <c r="A13" t="s">
        <v>163</v>
      </c>
      <c r="C13">
        <v>3</v>
      </c>
      <c r="D13" s="1" t="s">
        <v>134</v>
      </c>
    </row>
    <row r="14" spans="1:4" x14ac:dyDescent="0.3">
      <c r="A14" s="1" t="s">
        <v>169</v>
      </c>
      <c r="B14">
        <f t="shared" ref="B14" si="4">$B$2</f>
        <v>75</v>
      </c>
      <c r="D14" s="1" t="s">
        <v>75</v>
      </c>
    </row>
    <row r="15" spans="1:4" x14ac:dyDescent="0.3">
      <c r="A15" t="s">
        <v>163</v>
      </c>
      <c r="C15">
        <v>2</v>
      </c>
      <c r="D15" s="1" t="s">
        <v>135</v>
      </c>
    </row>
    <row r="16" spans="1:4" x14ac:dyDescent="0.3">
      <c r="A16" s="1" t="s">
        <v>170</v>
      </c>
      <c r="B16">
        <f t="shared" ref="B16" si="5">$B$2</f>
        <v>75</v>
      </c>
      <c r="D16" s="1" t="s">
        <v>77</v>
      </c>
    </row>
    <row r="17" spans="1:4" x14ac:dyDescent="0.3">
      <c r="A17" t="s">
        <v>163</v>
      </c>
      <c r="C17">
        <v>2</v>
      </c>
      <c r="D17" s="1" t="s">
        <v>136</v>
      </c>
    </row>
    <row r="18" spans="1:4" x14ac:dyDescent="0.3">
      <c r="A18" s="1" t="s">
        <v>171</v>
      </c>
      <c r="B18">
        <f t="shared" ref="B18" si="6">$B$2</f>
        <v>75</v>
      </c>
      <c r="D18" s="1" t="s">
        <v>80</v>
      </c>
    </row>
    <row r="19" spans="1:4" x14ac:dyDescent="0.3">
      <c r="A19" t="s">
        <v>172</v>
      </c>
      <c r="C19">
        <v>2</v>
      </c>
      <c r="D19" s="1" t="s">
        <v>137</v>
      </c>
    </row>
    <row r="20" spans="1:4" x14ac:dyDescent="0.3">
      <c r="A20" s="1" t="s">
        <v>173</v>
      </c>
      <c r="B20">
        <f t="shared" ref="B20" si="7">$B$2</f>
        <v>75</v>
      </c>
      <c r="D20" s="1" t="s">
        <v>82</v>
      </c>
    </row>
    <row r="21" spans="1:4" x14ac:dyDescent="0.3">
      <c r="A21" t="s">
        <v>172</v>
      </c>
      <c r="C21">
        <v>2</v>
      </c>
      <c r="D21" s="1" t="s">
        <v>138</v>
      </c>
    </row>
    <row r="22" spans="1:4" x14ac:dyDescent="0.3">
      <c r="A22" s="1" t="s">
        <v>174</v>
      </c>
      <c r="B22">
        <f t="shared" ref="B22" si="8">$B$2</f>
        <v>75</v>
      </c>
      <c r="D22" s="1" t="s">
        <v>88</v>
      </c>
    </row>
    <row r="23" spans="1:4" x14ac:dyDescent="0.3">
      <c r="A23" t="s">
        <v>163</v>
      </c>
      <c r="C23">
        <v>3</v>
      </c>
      <c r="D23" s="1" t="s">
        <v>139</v>
      </c>
    </row>
    <row r="24" spans="1:4" x14ac:dyDescent="0.3">
      <c r="A24" s="1" t="s">
        <v>175</v>
      </c>
      <c r="B24">
        <f t="shared" ref="B24" si="9">$B$2</f>
        <v>75</v>
      </c>
      <c r="D24" s="1" t="s">
        <v>91</v>
      </c>
    </row>
    <row r="25" spans="1:4" x14ac:dyDescent="0.3">
      <c r="A25" t="s">
        <v>163</v>
      </c>
      <c r="C25">
        <v>2</v>
      </c>
      <c r="D25" s="1" t="s">
        <v>140</v>
      </c>
    </row>
    <row r="26" spans="1:4" x14ac:dyDescent="0.3">
      <c r="A26" s="1" t="s">
        <v>176</v>
      </c>
      <c r="B26">
        <f t="shared" ref="B26" si="10">$B$2</f>
        <v>75</v>
      </c>
      <c r="D26" s="1" t="s">
        <v>93</v>
      </c>
    </row>
    <row r="27" spans="1:4" x14ac:dyDescent="0.3">
      <c r="A27" t="s">
        <v>163</v>
      </c>
      <c r="C27">
        <v>2</v>
      </c>
      <c r="D27" s="1" t="s">
        <v>141</v>
      </c>
    </row>
    <row r="28" spans="1:4" x14ac:dyDescent="0.3">
      <c r="A28" s="1" t="s">
        <v>177</v>
      </c>
      <c r="B28">
        <f t="shared" ref="B28" si="11">$B$2</f>
        <v>75</v>
      </c>
      <c r="D28" s="1" t="s">
        <v>96</v>
      </c>
    </row>
    <row r="29" spans="1:4" x14ac:dyDescent="0.3">
      <c r="A29" t="s">
        <v>163</v>
      </c>
      <c r="C29">
        <v>2</v>
      </c>
      <c r="D29" s="1" t="s">
        <v>142</v>
      </c>
    </row>
    <row r="30" spans="1:4" x14ac:dyDescent="0.3">
      <c r="A30" s="1" t="s">
        <v>178</v>
      </c>
      <c r="B30">
        <f t="shared" ref="B30" si="12">$B$2</f>
        <v>75</v>
      </c>
      <c r="D30" s="1" t="s">
        <v>100</v>
      </c>
    </row>
    <row r="31" spans="1:4" x14ac:dyDescent="0.3">
      <c r="A31" t="s">
        <v>163</v>
      </c>
      <c r="C31">
        <v>1</v>
      </c>
      <c r="D31" s="1" t="s">
        <v>143</v>
      </c>
    </row>
    <row r="32" spans="1:4" x14ac:dyDescent="0.3">
      <c r="A32" s="1" t="s">
        <v>179</v>
      </c>
      <c r="B32">
        <f t="shared" ref="B32" si="13">$B$2</f>
        <v>75</v>
      </c>
      <c r="D32" s="1" t="s">
        <v>104</v>
      </c>
    </row>
    <row r="33" spans="1:4" x14ac:dyDescent="0.3">
      <c r="A33" t="s">
        <v>163</v>
      </c>
      <c r="C33">
        <v>1</v>
      </c>
      <c r="D33" s="1" t="s">
        <v>144</v>
      </c>
    </row>
    <row r="34" spans="1:4" x14ac:dyDescent="0.3">
      <c r="A34" s="1" t="s">
        <v>180</v>
      </c>
      <c r="B34">
        <f t="shared" ref="B34" si="14">$B$2</f>
        <v>75</v>
      </c>
      <c r="D34" s="1" t="s">
        <v>107</v>
      </c>
    </row>
    <row r="35" spans="1:4" x14ac:dyDescent="0.3">
      <c r="A35" t="s">
        <v>163</v>
      </c>
      <c r="C35">
        <v>1</v>
      </c>
      <c r="D35" s="1" t="s">
        <v>145</v>
      </c>
    </row>
    <row r="36" spans="1:4" x14ac:dyDescent="0.3">
      <c r="A36" s="1" t="s">
        <v>181</v>
      </c>
      <c r="B36">
        <f t="shared" ref="B36" si="15">$B$2</f>
        <v>75</v>
      </c>
      <c r="D36" s="1" t="s">
        <v>109</v>
      </c>
    </row>
    <row r="37" spans="1:4" x14ac:dyDescent="0.3">
      <c r="A37" t="s">
        <v>163</v>
      </c>
      <c r="C37">
        <v>1</v>
      </c>
      <c r="D37" s="1" t="s">
        <v>146</v>
      </c>
    </row>
    <row r="38" spans="1:4" x14ac:dyDescent="0.3">
      <c r="A38" s="1" t="s">
        <v>182</v>
      </c>
      <c r="B38">
        <f t="shared" ref="B38" si="16">$B$2</f>
        <v>75</v>
      </c>
      <c r="D38" s="1" t="s">
        <v>111</v>
      </c>
    </row>
    <row r="39" spans="1:4" x14ac:dyDescent="0.3">
      <c r="A39" t="s">
        <v>163</v>
      </c>
      <c r="C39">
        <v>1</v>
      </c>
      <c r="D39" s="1" t="s">
        <v>147</v>
      </c>
    </row>
    <row r="40" spans="1:4" x14ac:dyDescent="0.3">
      <c r="A40" s="1" t="s">
        <v>183</v>
      </c>
      <c r="B40">
        <f t="shared" ref="B40" si="17">$B$2</f>
        <v>75</v>
      </c>
      <c r="D40" s="1" t="s">
        <v>114</v>
      </c>
    </row>
    <row r="41" spans="1:4" x14ac:dyDescent="0.3">
      <c r="A41" t="s">
        <v>163</v>
      </c>
      <c r="C41">
        <v>1</v>
      </c>
      <c r="D41" s="1" t="s">
        <v>148</v>
      </c>
    </row>
    <row r="42" spans="1:4" x14ac:dyDescent="0.3">
      <c r="A42" s="1" t="s">
        <v>184</v>
      </c>
      <c r="B42">
        <f t="shared" ref="B42" si="18">$B$2</f>
        <v>75</v>
      </c>
      <c r="D42" s="1" t="s">
        <v>117</v>
      </c>
    </row>
    <row r="43" spans="1:4" x14ac:dyDescent="0.3">
      <c r="A43" t="s">
        <v>163</v>
      </c>
      <c r="C43">
        <v>1</v>
      </c>
      <c r="D43" s="1" t="s">
        <v>149</v>
      </c>
    </row>
    <row r="44" spans="1:4" x14ac:dyDescent="0.3">
      <c r="A44" s="1" t="s">
        <v>185</v>
      </c>
      <c r="B44">
        <f t="shared" ref="B44" si="19">$B$2</f>
        <v>75</v>
      </c>
      <c r="D44" s="1" t="s">
        <v>119</v>
      </c>
    </row>
    <row r="45" spans="1:4" x14ac:dyDescent="0.3">
      <c r="A45" t="s">
        <v>163</v>
      </c>
      <c r="C45">
        <v>1</v>
      </c>
      <c r="D45" s="1" t="s">
        <v>150</v>
      </c>
    </row>
    <row r="46" spans="1:4" x14ac:dyDescent="0.3">
      <c r="A46" s="1" t="s">
        <v>186</v>
      </c>
      <c r="B46">
        <f t="shared" ref="B46" si="20">$B$2</f>
        <v>75</v>
      </c>
      <c r="D46" s="1" t="s">
        <v>123</v>
      </c>
    </row>
    <row r="47" spans="1:4" x14ac:dyDescent="0.3">
      <c r="A47" t="s">
        <v>163</v>
      </c>
      <c r="C47">
        <v>3</v>
      </c>
      <c r="D47" s="1" t="s">
        <v>151</v>
      </c>
    </row>
    <row r="48" spans="1:4" x14ac:dyDescent="0.3">
      <c r="A48" s="1" t="s">
        <v>187</v>
      </c>
      <c r="B48">
        <f t="shared" ref="B48" si="21">$B$2</f>
        <v>75</v>
      </c>
      <c r="D48" s="1" t="s">
        <v>125</v>
      </c>
    </row>
    <row r="49" spans="1:4" x14ac:dyDescent="0.3">
      <c r="A49" t="s">
        <v>163</v>
      </c>
      <c r="C49">
        <v>3</v>
      </c>
      <c r="D49" s="1" t="s">
        <v>152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workbookViewId="0"/>
  </sheetViews>
  <sheetFormatPr defaultRowHeight="16.5" x14ac:dyDescent="0.3"/>
  <sheetData>
    <row r="1" spans="1:7" x14ac:dyDescent="0.3">
      <c r="A1" t="s">
        <v>252</v>
      </c>
    </row>
    <row r="2" spans="1:7" x14ac:dyDescent="0.3">
      <c r="A2" s="1" t="s">
        <v>253</v>
      </c>
      <c r="B2" t="s">
        <v>254</v>
      </c>
      <c r="C2" s="1" t="s">
        <v>255</v>
      </c>
    </row>
    <row r="3" spans="1:7" x14ac:dyDescent="0.3">
      <c r="A3" s="1" t="s">
        <v>256</v>
      </c>
      <c r="B3" t="s">
        <v>257</v>
      </c>
    </row>
    <row r="4" spans="1:7" x14ac:dyDescent="0.3">
      <c r="A4" s="1" t="s">
        <v>258</v>
      </c>
      <c r="B4">
        <v>5</v>
      </c>
    </row>
    <row r="5" spans="1:7" x14ac:dyDescent="0.3">
      <c r="A5" s="1" t="s">
        <v>259</v>
      </c>
      <c r="B5">
        <v>5</v>
      </c>
    </row>
    <row r="6" spans="1:7" x14ac:dyDescent="0.3">
      <c r="A6" s="1" t="s">
        <v>260</v>
      </c>
      <c r="B6" t="s">
        <v>261</v>
      </c>
    </row>
    <row r="7" spans="1:7" x14ac:dyDescent="0.3">
      <c r="A7" s="1" t="s">
        <v>262</v>
      </c>
      <c r="B7" t="s">
        <v>263</v>
      </c>
      <c r="C7">
        <v>1</v>
      </c>
    </row>
    <row r="8" spans="1:7" x14ac:dyDescent="0.3">
      <c r="A8" s="1" t="s">
        <v>264</v>
      </c>
      <c r="B8" t="s">
        <v>263</v>
      </c>
      <c r="C8">
        <v>2</v>
      </c>
    </row>
    <row r="9" spans="1:7" x14ac:dyDescent="0.3">
      <c r="A9" s="1" t="s">
        <v>265</v>
      </c>
      <c r="B9" t="s">
        <v>153</v>
      </c>
      <c r="C9" t="s">
        <v>154</v>
      </c>
      <c r="D9" t="s">
        <v>155</v>
      </c>
      <c r="E9" t="s">
        <v>156</v>
      </c>
      <c r="F9" t="s">
        <v>157</v>
      </c>
      <c r="G9" t="s">
        <v>266</v>
      </c>
    </row>
    <row r="10" spans="1:7" x14ac:dyDescent="0.3">
      <c r="A10" s="1" t="s">
        <v>267</v>
      </c>
      <c r="B10">
        <v>1466</v>
      </c>
      <c r="C10">
        <v>0</v>
      </c>
      <c r="D10">
        <v>0</v>
      </c>
    </row>
    <row r="11" spans="1:7" x14ac:dyDescent="0.3">
      <c r="A11" s="1" t="s">
        <v>268</v>
      </c>
      <c r="B11" t="s">
        <v>269</v>
      </c>
      <c r="C11">
        <v>4</v>
      </c>
    </row>
    <row r="12" spans="1:7" x14ac:dyDescent="0.3">
      <c r="A12" s="1" t="s">
        <v>270</v>
      </c>
      <c r="B12" t="s">
        <v>269</v>
      </c>
      <c r="C12">
        <v>4</v>
      </c>
    </row>
    <row r="13" spans="1:7" x14ac:dyDescent="0.3">
      <c r="A13" s="1" t="s">
        <v>271</v>
      </c>
      <c r="B13" t="s">
        <v>269</v>
      </c>
      <c r="C13">
        <v>3</v>
      </c>
    </row>
    <row r="14" spans="1:7" x14ac:dyDescent="0.3">
      <c r="A14" s="1" t="s">
        <v>272</v>
      </c>
      <c r="B14" t="s">
        <v>269</v>
      </c>
      <c r="C14">
        <v>5</v>
      </c>
    </row>
    <row r="15" spans="1:7" x14ac:dyDescent="0.3">
      <c r="A15" s="1" t="s">
        <v>273</v>
      </c>
      <c r="B15" t="s">
        <v>274</v>
      </c>
      <c r="C15" t="s">
        <v>275</v>
      </c>
      <c r="D15" t="s">
        <v>275</v>
      </c>
      <c r="E15" t="s">
        <v>275</v>
      </c>
      <c r="F15">
        <v>1</v>
      </c>
    </row>
    <row r="16" spans="1:7" x14ac:dyDescent="0.3">
      <c r="A16" s="1" t="s">
        <v>276</v>
      </c>
      <c r="B16">
        <v>1.1100000000000001</v>
      </c>
      <c r="C16">
        <v>1.1200000000000001</v>
      </c>
    </row>
    <row r="17" spans="1:13" x14ac:dyDescent="0.3">
      <c r="A17" s="1" t="s">
        <v>277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 x14ac:dyDescent="0.3">
      <c r="A18" s="1" t="s">
        <v>278</v>
      </c>
      <c r="B18">
        <v>1.25</v>
      </c>
      <c r="C18">
        <v>1.071</v>
      </c>
    </row>
    <row r="19" spans="1:13" x14ac:dyDescent="0.3">
      <c r="A19" s="1" t="s">
        <v>279</v>
      </c>
    </row>
    <row r="20" spans="1:13" x14ac:dyDescent="0.3">
      <c r="A20" s="1" t="s">
        <v>280</v>
      </c>
      <c r="B20" s="1" t="s">
        <v>263</v>
      </c>
      <c r="C20">
        <v>1</v>
      </c>
    </row>
    <row r="21" spans="1:13" x14ac:dyDescent="0.3">
      <c r="A21" t="s">
        <v>282</v>
      </c>
      <c r="B21" t="s">
        <v>283</v>
      </c>
      <c r="C21" t="s">
        <v>284</v>
      </c>
    </row>
    <row r="22" spans="1:13" x14ac:dyDescent="0.3">
      <c r="A22">
        <v>1</v>
      </c>
      <c r="B22" s="1" t="s">
        <v>285</v>
      </c>
      <c r="C22" s="1" t="s">
        <v>202</v>
      </c>
    </row>
    <row r="23" spans="1:13" x14ac:dyDescent="0.3">
      <c r="A23">
        <v>2</v>
      </c>
      <c r="B23" s="1" t="s">
        <v>286</v>
      </c>
      <c r="C23" s="1" t="s">
        <v>287</v>
      </c>
    </row>
    <row r="24" spans="1:13" x14ac:dyDescent="0.3">
      <c r="A24">
        <v>3</v>
      </c>
      <c r="B24" s="1" t="s">
        <v>288</v>
      </c>
      <c r="C24" s="1" t="s">
        <v>289</v>
      </c>
    </row>
    <row r="25" spans="1:13" x14ac:dyDescent="0.3">
      <c r="A25">
        <v>4</v>
      </c>
      <c r="B25" s="1" t="s">
        <v>290</v>
      </c>
      <c r="C25" s="1" t="s">
        <v>291</v>
      </c>
    </row>
    <row r="26" spans="1:13" x14ac:dyDescent="0.3">
      <c r="A26">
        <v>5</v>
      </c>
      <c r="B26" s="1" t="s">
        <v>292</v>
      </c>
      <c r="C26" s="1" t="s">
        <v>50</v>
      </c>
    </row>
    <row r="27" spans="1:13" x14ac:dyDescent="0.3">
      <c r="A27">
        <v>6</v>
      </c>
      <c r="B27" s="1" t="s">
        <v>293</v>
      </c>
      <c r="C27" s="1" t="s">
        <v>50</v>
      </c>
    </row>
    <row r="28" spans="1:13" x14ac:dyDescent="0.3">
      <c r="A28">
        <v>7</v>
      </c>
      <c r="B28" s="1" t="s">
        <v>294</v>
      </c>
      <c r="C28" s="1" t="s">
        <v>295</v>
      </c>
    </row>
    <row r="29" spans="1:13" x14ac:dyDescent="0.3">
      <c r="A29">
        <v>8</v>
      </c>
      <c r="B29" s="1" t="s">
        <v>296</v>
      </c>
      <c r="C29" s="1" t="s">
        <v>50</v>
      </c>
    </row>
    <row r="30" spans="1:13" x14ac:dyDescent="0.3">
      <c r="A30">
        <v>9</v>
      </c>
      <c r="B30" s="1" t="s">
        <v>296</v>
      </c>
      <c r="C30" s="1" t="s">
        <v>50</v>
      </c>
    </row>
    <row r="31" spans="1:13" x14ac:dyDescent="0.3">
      <c r="A31" t="s">
        <v>274</v>
      </c>
      <c r="B31" s="1" t="s">
        <v>297</v>
      </c>
      <c r="C31" s="1" t="s">
        <v>50</v>
      </c>
    </row>
    <row r="32" spans="1:13" x14ac:dyDescent="0.3">
      <c r="A32" t="s">
        <v>158</v>
      </c>
      <c r="B32" s="1" t="s">
        <v>298</v>
      </c>
      <c r="C32" s="1" t="s">
        <v>50</v>
      </c>
    </row>
    <row r="33" spans="1:3" x14ac:dyDescent="0.3">
      <c r="A33" t="s">
        <v>263</v>
      </c>
      <c r="B33" s="1" t="s">
        <v>297</v>
      </c>
      <c r="C33" s="1" t="s">
        <v>50</v>
      </c>
    </row>
    <row r="34" spans="1:3" x14ac:dyDescent="0.3">
      <c r="A34" t="s">
        <v>254</v>
      </c>
      <c r="B34" s="1" t="s">
        <v>297</v>
      </c>
      <c r="C34" s="1" t="s">
        <v>50</v>
      </c>
    </row>
    <row r="35" spans="1:3" x14ac:dyDescent="0.3">
      <c r="A35" t="s">
        <v>299</v>
      </c>
      <c r="B35" s="1" t="s">
        <v>297</v>
      </c>
      <c r="C35" s="1" t="s">
        <v>50</v>
      </c>
    </row>
    <row r="36" spans="1:3" x14ac:dyDescent="0.3">
      <c r="A36" t="s">
        <v>56</v>
      </c>
      <c r="B36" s="1" t="s">
        <v>297</v>
      </c>
      <c r="C36" s="1" t="s">
        <v>50</v>
      </c>
    </row>
    <row r="37" spans="1:3" x14ac:dyDescent="0.3">
      <c r="A37" t="s">
        <v>300</v>
      </c>
      <c r="B37" s="1" t="s">
        <v>297</v>
      </c>
      <c r="C37" s="1" t="s">
        <v>50</v>
      </c>
    </row>
    <row r="38" spans="1:3" x14ac:dyDescent="0.3">
      <c r="A38" t="s">
        <v>301</v>
      </c>
      <c r="B38" s="1" t="s">
        <v>297</v>
      </c>
      <c r="C38" s="1" t="s">
        <v>50</v>
      </c>
    </row>
    <row r="39" spans="1:3" x14ac:dyDescent="0.3">
      <c r="A39" t="s">
        <v>302</v>
      </c>
      <c r="B39" s="1" t="s">
        <v>297</v>
      </c>
      <c r="C39" s="1" t="s">
        <v>50</v>
      </c>
    </row>
    <row r="40" spans="1:3" x14ac:dyDescent="0.3">
      <c r="A40" t="s">
        <v>303</v>
      </c>
      <c r="B40" s="1" t="s">
        <v>297</v>
      </c>
      <c r="C40" s="1" t="s">
        <v>50</v>
      </c>
    </row>
    <row r="43" spans="1:3" x14ac:dyDescent="0.3">
      <c r="A43" t="s">
        <v>281</v>
      </c>
      <c r="B43">
        <v>1234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5</vt:i4>
      </vt:variant>
    </vt:vector>
  </HeadingPairs>
  <TitlesOfParts>
    <vt:vector size="11" baseType="lpstr">
      <vt:lpstr>원가계산서</vt:lpstr>
      <vt:lpstr>공종별집계표</vt:lpstr>
      <vt:lpstr>공종별내역서</vt:lpstr>
      <vt:lpstr>공량설정_일위대가</vt:lpstr>
      <vt:lpstr> 공사설정 </vt:lpstr>
      <vt:lpstr>Sheet1</vt:lpstr>
      <vt:lpstr>공종별내역서!Print_Area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n</cp:lastModifiedBy>
  <cp:lastPrinted>2025-09-24T12:10:13Z</cp:lastPrinted>
  <dcterms:created xsi:type="dcterms:W3CDTF">2025-09-24T10:24:57Z</dcterms:created>
  <dcterms:modified xsi:type="dcterms:W3CDTF">2025-10-16T04:53:07Z</dcterms:modified>
</cp:coreProperties>
</file>